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24226"/>
  <mc:AlternateContent xmlns:mc="http://schemas.openxmlformats.org/markup-compatibility/2006">
    <mc:Choice Requires="x15">
      <x15ac:absPath xmlns:x15ac="http://schemas.microsoft.com/office/spreadsheetml/2010/11/ac" url="P:\1-Projekt\PRO-K-24024-Ormož-Glinokop-II\3-PZI\stroškovna-ocena\2razpis\"/>
    </mc:Choice>
  </mc:AlternateContent>
  <xr:revisionPtr revIDLastSave="0" documentId="13_ncr:1_{F0BA79ED-A3C6-41CF-9369-D4D6F6A14FB0}" xr6:coauthVersionLast="47" xr6:coauthVersionMax="47" xr10:uidLastSave="{00000000-0000-0000-0000-000000000000}"/>
  <bookViews>
    <workbookView xWindow="11055" yWindow="210" windowWidth="18720" windowHeight="10890" tabRatio="819" xr2:uid="{00000000-000D-0000-FFFF-FFFF00000000}"/>
  </bookViews>
  <sheets>
    <sheet name="REKAP" sheetId="1" r:id="rId1"/>
    <sheet name="1.0 cesta" sheetId="17" r:id="rId2"/>
    <sheet name="2.0 PK G1" sheetId="15" r:id="rId3"/>
    <sheet name="2.0 PK G2" sheetId="18" r:id="rId4"/>
    <sheet name="3.0 ZBDV" sheetId="19" r:id="rId5"/>
    <sheet name="4.0 KA" sheetId="23" r:id="rId6"/>
    <sheet name="5.0 ELE" sheetId="21" r:id="rId7"/>
    <sheet name="6.0 KK" sheetId="14" r:id="rId8"/>
    <sheet name="7.0 VOD" sheetId="9" r:id="rId9"/>
    <sheet name="8.0 VOD - priključki" sheetId="11" r:id="rId10"/>
  </sheets>
  <definedNames>
    <definedName name="_xlnm.Print_Area" localSheetId="0">REKAP!$A$1:$F$22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7" l="1"/>
  <c r="F25" i="17" l="1"/>
  <c r="F24" i="17"/>
  <c r="F6" i="17"/>
  <c r="F27" i="9"/>
  <c r="F53" i="9"/>
  <c r="F75" i="9"/>
  <c r="F17" i="9"/>
  <c r="F16" i="9"/>
  <c r="F15" i="9"/>
  <c r="F8" i="9"/>
  <c r="F7" i="9"/>
  <c r="F58" i="9"/>
  <c r="F56" i="9"/>
  <c r="F26" i="14"/>
  <c r="F29" i="15"/>
  <c r="F70" i="21"/>
  <c r="F41" i="23"/>
  <c r="F5" i="19"/>
  <c r="F21" i="18"/>
  <c r="F29" i="18"/>
  <c r="F27" i="15" l="1"/>
  <c r="F27" i="18"/>
  <c r="F25" i="14"/>
  <c r="F26" i="18"/>
  <c r="F26" i="15"/>
  <c r="F13" i="23" l="1"/>
  <c r="D20" i="17" l="1"/>
  <c r="D19" i="17"/>
  <c r="F42" i="23" l="1"/>
  <c r="F38" i="23"/>
  <c r="F35" i="23"/>
  <c r="F34" i="23"/>
  <c r="F33" i="23"/>
  <c r="F32" i="23"/>
  <c r="F31" i="23"/>
  <c r="F30" i="23"/>
  <c r="F29" i="23"/>
  <c r="F28" i="23"/>
  <c r="F27" i="23"/>
  <c r="F25" i="23"/>
  <c r="F24" i="23"/>
  <c r="F21" i="23"/>
  <c r="F18" i="23"/>
  <c r="F17" i="23"/>
  <c r="F16" i="23"/>
  <c r="F15" i="23"/>
  <c r="F14" i="23"/>
  <c r="F12" i="23"/>
  <c r="F9" i="23"/>
  <c r="F8" i="23"/>
  <c r="F7" i="23"/>
  <c r="F6" i="23"/>
  <c r="F5" i="23"/>
  <c r="F4" i="23"/>
  <c r="F43" i="23" l="1"/>
  <c r="F44" i="23" s="1"/>
  <c r="F9" i="1" s="1"/>
  <c r="F66" i="21" l="1"/>
  <c r="F65" i="21"/>
  <c r="F64" i="21"/>
  <c r="F63" i="21"/>
  <c r="F62" i="21"/>
  <c r="F61" i="21"/>
  <c r="F60" i="21"/>
  <c r="F59" i="21"/>
  <c r="F58" i="21"/>
  <c r="F57" i="21"/>
  <c r="F56" i="21"/>
  <c r="F55" i="21"/>
  <c r="F54" i="21"/>
  <c r="F53" i="21"/>
  <c r="F52" i="21"/>
  <c r="F51" i="21"/>
  <c r="F50" i="21"/>
  <c r="F49" i="21"/>
  <c r="F48" i="21"/>
  <c r="F47" i="21"/>
  <c r="F46" i="21"/>
  <c r="F45" i="21"/>
  <c r="A45" i="2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F44" i="21"/>
  <c r="F35" i="21"/>
  <c r="F34" i="21"/>
  <c r="F33" i="21"/>
  <c r="F32" i="21"/>
  <c r="F31" i="21"/>
  <c r="F30" i="21"/>
  <c r="F29" i="21"/>
  <c r="F28" i="21"/>
  <c r="F27" i="21"/>
  <c r="A27" i="21"/>
  <c r="A28" i="21" s="1"/>
  <c r="A29" i="21" s="1"/>
  <c r="A30" i="21" s="1"/>
  <c r="A31" i="21" s="1"/>
  <c r="A32" i="21" s="1"/>
  <c r="A33" i="21" s="1"/>
  <c r="A34" i="21" s="1"/>
  <c r="A35" i="21" s="1"/>
  <c r="A36" i="21" s="1"/>
  <c r="F26" i="21"/>
  <c r="F17" i="21"/>
  <c r="F16" i="21"/>
  <c r="F15" i="21"/>
  <c r="F14" i="21"/>
  <c r="F13" i="21"/>
  <c r="F12" i="21"/>
  <c r="F11" i="21"/>
  <c r="F10" i="21"/>
  <c r="F9" i="21"/>
  <c r="F8" i="21"/>
  <c r="A8" i="21"/>
  <c r="A9" i="21" s="1"/>
  <c r="A10" i="21" s="1"/>
  <c r="A11" i="21" s="1"/>
  <c r="A12" i="21" s="1"/>
  <c r="A13" i="21" s="1"/>
  <c r="A14" i="21" s="1"/>
  <c r="A15" i="21" s="1"/>
  <c r="A16" i="21" s="1"/>
  <c r="A17" i="21" s="1"/>
  <c r="A18" i="21" s="1"/>
  <c r="F7" i="21"/>
  <c r="F34" i="11"/>
  <c r="F25" i="11"/>
  <c r="F33" i="14"/>
  <c r="F32" i="14"/>
  <c r="F31" i="14"/>
  <c r="F30" i="14"/>
  <c r="F29" i="14"/>
  <c r="F28" i="14"/>
  <c r="F24" i="14"/>
  <c r="F23" i="14"/>
  <c r="F20" i="14"/>
  <c r="F19" i="14"/>
  <c r="F18" i="14"/>
  <c r="F17" i="14"/>
  <c r="F16" i="14"/>
  <c r="F15" i="14"/>
  <c r="F14" i="14"/>
  <c r="F13" i="14"/>
  <c r="F12" i="14"/>
  <c r="F9" i="14"/>
  <c r="F8" i="14"/>
  <c r="F7" i="14"/>
  <c r="F6" i="14"/>
  <c r="F5" i="14"/>
  <c r="F10" i="14" l="1"/>
  <c r="F67" i="21"/>
  <c r="F68" i="21" s="1"/>
  <c r="F36" i="21"/>
  <c r="F37" i="21" s="1"/>
  <c r="F18" i="21"/>
  <c r="F19" i="21" s="1"/>
  <c r="F18" i="18"/>
  <c r="F36" i="18"/>
  <c r="F35" i="18"/>
  <c r="F34" i="18"/>
  <c r="F33" i="18"/>
  <c r="F32" i="18"/>
  <c r="F31" i="18"/>
  <c r="F28" i="18"/>
  <c r="F25" i="18"/>
  <c r="F24" i="18"/>
  <c r="F23" i="18"/>
  <c r="F20" i="18"/>
  <c r="F19" i="18"/>
  <c r="F17" i="18"/>
  <c r="F16" i="18"/>
  <c r="F15" i="18"/>
  <c r="F14" i="18"/>
  <c r="F13" i="18"/>
  <c r="F12" i="18"/>
  <c r="F9" i="18"/>
  <c r="F8" i="18"/>
  <c r="F7" i="18"/>
  <c r="F6" i="18"/>
  <c r="F5" i="18"/>
  <c r="F36" i="15"/>
  <c r="F35" i="15"/>
  <c r="F34" i="15"/>
  <c r="F33" i="15"/>
  <c r="F32" i="15"/>
  <c r="F31" i="15"/>
  <c r="F28" i="15"/>
  <c r="F25" i="15"/>
  <c r="F24" i="15"/>
  <c r="F23" i="15"/>
  <c r="F20" i="15"/>
  <c r="F19" i="15"/>
  <c r="F18" i="15"/>
  <c r="F17" i="15"/>
  <c r="F16" i="15"/>
  <c r="F15" i="15"/>
  <c r="F14" i="15"/>
  <c r="F13" i="15"/>
  <c r="F12" i="15"/>
  <c r="F9" i="15"/>
  <c r="F8" i="15"/>
  <c r="F7" i="15"/>
  <c r="F6" i="15"/>
  <c r="F5" i="15"/>
  <c r="F71" i="21" l="1"/>
  <c r="F72" i="21" s="1"/>
  <c r="F73" i="21" s="1"/>
  <c r="F10" i="1" s="1"/>
  <c r="D22" i="17"/>
  <c r="D17" i="17"/>
  <c r="D18" i="17" s="1"/>
  <c r="F70" i="9"/>
  <c r="F69" i="9"/>
  <c r="F29" i="19" l="1"/>
  <c r="F28" i="19"/>
  <c r="F18" i="19"/>
  <c r="F19" i="19"/>
  <c r="F20" i="19"/>
  <c r="F21" i="19"/>
  <c r="F22" i="19"/>
  <c r="F23" i="19"/>
  <c r="F24" i="19"/>
  <c r="F25" i="19"/>
  <c r="F17" i="19"/>
  <c r="F12" i="19"/>
  <c r="F13" i="19"/>
  <c r="F14" i="19"/>
  <c r="F11" i="19"/>
  <c r="F6" i="19"/>
  <c r="F7" i="19"/>
  <c r="F8" i="19"/>
  <c r="F4" i="19"/>
  <c r="F10" i="18"/>
  <c r="F37" i="18" s="1"/>
  <c r="F38" i="18" s="1"/>
  <c r="F21" i="15"/>
  <c r="F10" i="15"/>
  <c r="F37" i="15" s="1"/>
  <c r="F21" i="14"/>
  <c r="F45" i="17"/>
  <c r="F28" i="17"/>
  <c r="F16" i="17"/>
  <c r="F27" i="17"/>
  <c r="F26" i="17"/>
  <c r="F30" i="17"/>
  <c r="F31" i="17"/>
  <c r="F8" i="17"/>
  <c r="F7" i="17"/>
  <c r="F44" i="17"/>
  <c r="F43" i="17"/>
  <c r="F42" i="17"/>
  <c r="F41" i="17"/>
  <c r="F40" i="17"/>
  <c r="F39" i="17"/>
  <c r="F38" i="17"/>
  <c r="F37" i="17"/>
  <c r="F29" i="17"/>
  <c r="F23" i="17"/>
  <c r="F22" i="17"/>
  <c r="F21" i="17"/>
  <c r="F20" i="17"/>
  <c r="F19" i="17"/>
  <c r="F18" i="17"/>
  <c r="F17" i="17"/>
  <c r="F15" i="17"/>
  <c r="F5" i="17"/>
  <c r="F4" i="17"/>
  <c r="F9" i="17" s="1"/>
  <c r="F67" i="9"/>
  <c r="F66" i="9"/>
  <c r="F65" i="9"/>
  <c r="F64" i="9"/>
  <c r="F63" i="9"/>
  <c r="F62" i="9"/>
  <c r="F61" i="9"/>
  <c r="F60" i="9"/>
  <c r="F59" i="9"/>
  <c r="F39" i="9"/>
  <c r="F38" i="9"/>
  <c r="F37" i="9"/>
  <c r="F36" i="9"/>
  <c r="F35" i="9"/>
  <c r="F38" i="15" l="1"/>
  <c r="F34" i="14"/>
  <c r="F35" i="14" s="1"/>
  <c r="F36" i="14" s="1"/>
  <c r="F18" i="1" s="1"/>
  <c r="F9" i="19"/>
  <c r="F26" i="19"/>
  <c r="F15" i="19"/>
  <c r="F39" i="18"/>
  <c r="F25" i="9"/>
  <c r="F24" i="9"/>
  <c r="F46" i="17" l="1"/>
  <c r="F47" i="17" s="1"/>
  <c r="F49" i="17" s="1"/>
  <c r="F6" i="1" s="1"/>
  <c r="F30" i="19"/>
  <c r="F31" i="19" s="1"/>
  <c r="F32" i="19" s="1"/>
  <c r="F8" i="1" s="1"/>
  <c r="F39" i="15"/>
  <c r="F7" i="1" s="1"/>
  <c r="F49" i="9"/>
  <c r="F5" i="9"/>
  <c r="F33" i="11"/>
  <c r="F32" i="11"/>
  <c r="F31" i="11"/>
  <c r="F30" i="11"/>
  <c r="F6" i="9"/>
  <c r="F74" i="9"/>
  <c r="F73" i="9"/>
  <c r="F72" i="9"/>
  <c r="F71" i="9"/>
  <c r="F11" i="1" l="1"/>
  <c r="F12" i="1" s="1"/>
  <c r="F13" i="1" s="1"/>
  <c r="F35" i="11"/>
  <c r="F14" i="1" l="1"/>
  <c r="F15" i="1" s="1"/>
  <c r="F42" i="11"/>
  <c r="F41" i="11"/>
  <c r="F40" i="11"/>
  <c r="F39" i="11"/>
  <c r="F24" i="11"/>
  <c r="F23" i="11"/>
  <c r="F22" i="11"/>
  <c r="F21" i="11"/>
  <c r="F20" i="11"/>
  <c r="F19" i="11"/>
  <c r="F13" i="11"/>
  <c r="F6" i="11"/>
  <c r="F5" i="11"/>
  <c r="F47" i="9"/>
  <c r="F41" i="9"/>
  <c r="F40" i="9"/>
  <c r="F42" i="9"/>
  <c r="F34" i="9"/>
  <c r="F33" i="9"/>
  <c r="F7" i="11" l="1"/>
  <c r="F26" i="11"/>
  <c r="F14" i="11"/>
  <c r="F43" i="11" l="1"/>
  <c r="F44" i="11" s="1"/>
  <c r="F45" i="9" l="1"/>
  <c r="F85" i="9" l="1"/>
  <c r="F84" i="9"/>
  <c r="F83" i="9"/>
  <c r="F82" i="9"/>
  <c r="F81" i="9"/>
  <c r="F52" i="9"/>
  <c r="F51" i="9"/>
  <c r="F50" i="9"/>
  <c r="F48" i="9"/>
  <c r="F46" i="9"/>
  <c r="F44" i="9"/>
  <c r="F31" i="9"/>
  <c r="F79" i="9"/>
  <c r="F80" i="9"/>
  <c r="F26" i="9" l="1"/>
  <c r="F23" i="9"/>
  <c r="F22" i="9"/>
  <c r="F21" i="9"/>
  <c r="F20" i="9"/>
  <c r="F19" i="9"/>
  <c r="F18" i="9"/>
  <c r="F4" i="9"/>
  <c r="F9" i="9" s="1"/>
  <c r="F86" i="9" s="1"/>
  <c r="F87" i="9" s="1"/>
  <c r="F88" i="9" l="1"/>
  <c r="F19" i="1" s="1"/>
  <c r="F20" i="1" s="1"/>
  <c r="F21" i="1" l="1"/>
  <c r="F22" i="1" s="1"/>
  <c r="F23" i="1" l="1"/>
  <c r="F25" i="1"/>
</calcChain>
</file>

<file path=xl/sharedStrings.xml><?xml version="1.0" encoding="utf-8"?>
<sst xmlns="http://schemas.openxmlformats.org/spreadsheetml/2006/main" count="1047" uniqueCount="453">
  <si>
    <t>Zap. št</t>
  </si>
  <si>
    <t>POSTAVKA</t>
  </si>
  <si>
    <t>Enota</t>
  </si>
  <si>
    <t>Količina</t>
  </si>
  <si>
    <t>Cena na enoto</t>
  </si>
  <si>
    <t>Cena skupaj</t>
  </si>
  <si>
    <t>kom</t>
  </si>
  <si>
    <t>kompl.</t>
  </si>
  <si>
    <t xml:space="preserve">OPOMBA: Za vse postavke, ki zajemajo material velja, da je potrebno v ceni za enoto vkalkulirati nabavno ceno, prevoz, razkladanje, prenos do mesta vgraditve ter vgrajevanje ali polaganje.
</t>
  </si>
  <si>
    <t>m</t>
  </si>
  <si>
    <t>OSTALA DELA SKUPAJ:</t>
  </si>
  <si>
    <t>ZEMELJSKA DELA SKUPAJ:</t>
  </si>
  <si>
    <t>PREDDELA SKUPAJ:</t>
  </si>
  <si>
    <t>REKAPITULACIJA</t>
  </si>
  <si>
    <t>22 % DDV</t>
  </si>
  <si>
    <t>SKUPAJ brez DDV:</t>
  </si>
  <si>
    <t>ur</t>
  </si>
  <si>
    <t>OPOMBA: Za vse postavke, ki zajemajo material velja, da je potrebno v ceni za enoto vkalkulirati nabavno ceno, nakladanje, prevoz, razkladanje, prenos do mesta vgraditve ter vgrajevanje ali polaganje.</t>
  </si>
  <si>
    <t>OPOMBA: Za vse postavke, ki zajemajo izkop velja, da je potrebno v ceni za enoto izkopa vkalkulirati tudi strošek črpanja talne vode.</t>
  </si>
  <si>
    <t>MONTAŽNA DELA</t>
  </si>
  <si>
    <t>SKUPAJ z DDV:</t>
  </si>
  <si>
    <t>Postavitev in kasnejša odstranitev gradbenih profilov in nivelacija vzdolžnih padcev.</t>
  </si>
  <si>
    <t>Nabava, montaža in demontaža dvostranskega vertikalnega varovalnega opaža za razpiranje sten izkopa po tehnologiji izvajalca.</t>
  </si>
  <si>
    <t xml:space="preserve">ur </t>
  </si>
  <si>
    <t>I./  PREDDELA</t>
  </si>
  <si>
    <t>I./</t>
  </si>
  <si>
    <t>II./ ZEMELJSKA DELA</t>
  </si>
  <si>
    <t>II./</t>
  </si>
  <si>
    <t>III./ MONTAŽNA DELA</t>
  </si>
  <si>
    <t>III./</t>
  </si>
  <si>
    <t>IV./</t>
  </si>
  <si>
    <t>Nadzor geologa nad gradnjo ter izdelava poročila s strani geologa.</t>
  </si>
  <si>
    <t>Ročna izravnava ter utrjevanje dna jarka s točnostjo +/- 3 cm po celotni širini jarka v predvidenem nagibu.</t>
  </si>
  <si>
    <t>OPOMBA: Za vse postavke, ki zajemajo material velja, da je potrebno v ceni za enoto vkalkulirati nabavno ceno, prevoz, razkladanje, prenos do mesta vgraditve ter vgrajevanje ali polaganje.</t>
  </si>
  <si>
    <t>Strojni izkop humusa v debelini 20 cm z nakladanjem in odvozom na gradbiščno deponijo za kasnejšo uporabo pri humusiranju.</t>
  </si>
  <si>
    <t>Nalaganje in odvoz odvečnega materiala na začasni deponiji na stalno deponijo do 10 km vključno s stroški deponiranja.</t>
  </si>
  <si>
    <t>Projektantski nadzor in usklajevanje projekta z dejansko ugotovljenim stanjem na terenu.</t>
  </si>
  <si>
    <t>Nepredvidena dela v vrednosti 10% vseh del</t>
  </si>
  <si>
    <t>I./1</t>
  </si>
  <si>
    <t>I./5</t>
  </si>
  <si>
    <t>I./4</t>
  </si>
  <si>
    <t>I./3</t>
  </si>
  <si>
    <t>I./2</t>
  </si>
  <si>
    <t>II./1</t>
  </si>
  <si>
    <t>II./2</t>
  </si>
  <si>
    <t>II./3</t>
  </si>
  <si>
    <t>II./4</t>
  </si>
  <si>
    <t>II./7</t>
  </si>
  <si>
    <t>II./10</t>
  </si>
  <si>
    <t>II./11</t>
  </si>
  <si>
    <t>II./12</t>
  </si>
  <si>
    <t>III./1</t>
  </si>
  <si>
    <t>III./2</t>
  </si>
  <si>
    <t>III./5</t>
  </si>
  <si>
    <t>III./6</t>
  </si>
  <si>
    <t>III./7</t>
  </si>
  <si>
    <t>III./8</t>
  </si>
  <si>
    <t>IV./1</t>
  </si>
  <si>
    <t>IV./2</t>
  </si>
  <si>
    <t>IV./3</t>
  </si>
  <si>
    <t>IV./5</t>
  </si>
  <si>
    <t xml:space="preserve">Dobava, transport ter strojno-ročni obsip cevi v coni cevovoda z dobro vezljivim, dobavljenim peščenim materialom (8-16mm) skladno s standardom SIST EN-1610, do višine 30 cm nad cevjo, z utrjevanjem do zbitosti (97% SPP)         </t>
  </si>
  <si>
    <t>OPOMBA: Vsi izkopi se obračunavajo v raščenem stanju, zasipi pa v vgrajenem! Pri izkopih obvezno ločevati gramozne (nekoherentne) materiale od zemlje in glinenih (koherentnih materialov).</t>
  </si>
  <si>
    <t>1.0</t>
  </si>
  <si>
    <t>III./3</t>
  </si>
  <si>
    <t>III./4</t>
  </si>
  <si>
    <t>Dobava in vgrajevanje montažnih betonskih podpor za cestne kape z vsemi pomožnimi deli in prenosi do mesta vgraditve na končno niveleto ceste.</t>
  </si>
  <si>
    <t>III./9</t>
  </si>
  <si>
    <t>Gradbena dela pri navezavi na obstoječi vodovod, vključno s pomožnimi deli za rezanje cev. Upoštevana je prekinitev dobave vode, zapora in praznitev cevovoda.</t>
  </si>
  <si>
    <t>Zamenjava elementov v vodomernih mestih- demontaža, ponovna montaža vodomernih armatur, vodomernih ur in fitingov-obračun za komplet vodomerno mesto.</t>
  </si>
  <si>
    <t>IV./4</t>
  </si>
  <si>
    <t>Preizkus hidrantov s strani pooblaščene organizacije</t>
  </si>
  <si>
    <t>SKUPAJ:</t>
  </si>
  <si>
    <t>II./5</t>
  </si>
  <si>
    <t>II./6</t>
  </si>
  <si>
    <t>II./8</t>
  </si>
  <si>
    <t>II./9</t>
  </si>
  <si>
    <t>-EV ZASUN DN 80mm z vgradno garnituro</t>
  </si>
  <si>
    <t>-NADZEMNI HIDRANT DN 80mm</t>
  </si>
  <si>
    <t>-FF DN 80 mm/1000mm</t>
  </si>
  <si>
    <t>-N DN 80mm</t>
  </si>
  <si>
    <t>1.1</t>
  </si>
  <si>
    <t>-CESTNA KAPA ZA ZASUN+ ZRAČNIK</t>
  </si>
  <si>
    <t>-CESTNA KAPA ZA HP</t>
  </si>
  <si>
    <t>IV./ NABAVA MATERIALA</t>
  </si>
  <si>
    <t>V./ OSTALA DELA</t>
  </si>
  <si>
    <t>V./1</t>
  </si>
  <si>
    <t>V./2</t>
  </si>
  <si>
    <t>V./3</t>
  </si>
  <si>
    <t>V./4</t>
  </si>
  <si>
    <t>V./5</t>
  </si>
  <si>
    <t>V./6</t>
  </si>
  <si>
    <t>V./7</t>
  </si>
  <si>
    <t>V./8</t>
  </si>
  <si>
    <t>NABAVA MATERIALA</t>
  </si>
  <si>
    <t>Dobava fazonskih kosov iz NL litine NP10 v skladu z EN 545:2010,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</si>
  <si>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Dobava armatur, vključno z vsem potrebnim spojnim, tesnilnim in pritrdilnim nerjavečim materialom iz NL, NP 10.</t>
  </si>
  <si>
    <t>Prenos, spuščanje in montaža fazonskih kosov iz NL litine NP10 v skladu z EN 545:2010,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</si>
  <si>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Prenos, spuščanje in montaža armatur, vključno z vsem potrebnim spojnim, tesnilnim in pritrdilnim nerjavečim materialom iz NL, NP 10.</t>
  </si>
  <si>
    <t>V./</t>
  </si>
  <si>
    <t>Dobava elementov v vodomernih mestih- demontaža, ponovna montaža vodomernih armatur, vodomernih ur in fitingov-obračun za komplet vodomerno mesto.</t>
  </si>
  <si>
    <t>Prenos, spuščanje in montaža navrtanega oklepa za cevovod NL DN 80mm (DN 32) z montažo  kolena, vgradne garniture, vključno z zmanjševalnim kosom in prehodnoločno spojko za PE cev.</t>
  </si>
  <si>
    <t>Tlačni preizkus cevovoda</t>
  </si>
  <si>
    <t>Zakoličba osi cevovoda z zavarovanjem osi, oznakami horizontalnih in vertikalnih lomov, oznako vozlišč in odcepov ter zakoličba mesta prevezave na obstoječi cevovod. Postavitev gradbenih profilov na vzporedno os trase cevovoda in določitev nivoja za merjenje globine izkopa in polaganje cevovoda. 
Obračun za 1 m'.</t>
  </si>
  <si>
    <t>Zavarovanje nastavkov zasunov, odzračevalnih garnitur in hidrantov z betonskimi montažnimi podložnimi ploščami ter namestitev novih cestnih kap na ustrezno niveleto terena ali cestišča.
Obračun za 1 kos.</t>
  </si>
  <si>
    <t>Dezinfekcija in izpiranje cevovoda</t>
  </si>
  <si>
    <t>Dobava in polaganje signalnega traku nad cevovodom</t>
  </si>
  <si>
    <t>Geodetski posnetek priključkov - od mesta priključitve na glavni vod do objekta z vsemi zahtevanimi lomi, objekti in atributi po navodilih izdelave elaborata upravljavca (pregledna situacija, vzdolžni profili, vezalne sheme in topografije, ukinjeni vodi in objekti..)  in predpisov za vris v zbirni kataster. Elaborat se odda v papirni in elektronski obliki upravljavcu. Obračun za 1 m1 priključka.
Geodetski posnetek izvedenega stanja vodovoda z vsemi zahtevanimi lomi, objekti in atributi po navodilih izdelave elaborata upravljavca *(pregledna situacija, vzdolžni profili, vezalne sheme in topografije, ukinjeni vodi in objekti..)  in predpisov za vris v zbirni kataster. Elaborat se odda v papirni in elektronski obliki upravljavcu. Obračun za 1 m1 priključka.</t>
  </si>
  <si>
    <t>Montaža tipskega PEHD zunanjega termo jaška DN 500,     h = 100 cm, po detajlu iz projekta, vključno z vsemi zemeljskimi in montažnimi deli in potrebnim materialom.
Obračun za 1 kos.</t>
  </si>
  <si>
    <t>Dobava tipskega PEHD zunanjega termo jaška DN 500, h = 100 cm, po detajlu iz projekta, vključno z betonsko podložko.</t>
  </si>
  <si>
    <t>Obbetoniranje odcepov, hidrantov, odzračevalnih garnitur, lokov in podbetoniranje NL elementov s porabo betona do  0,15 - 0,20 m3/kos.
Obračun za 1 obbetoniranje.</t>
  </si>
  <si>
    <t>Določitev poteka trase vodovode z upravljalcem in lastnikom objekta.</t>
  </si>
  <si>
    <t>VODOVOD 2.FAZA</t>
  </si>
  <si>
    <t>Priprava gradbišča v dolžini L =493 m. Odstranitev morebitnih ovir in utrditev delovnega platoja. Po končanih delih se gradbišče pospravi in vzpostavi v prvotno oziroma novo stanje po zunanji ureditvi območja. Ureditev začasnih dostopov do objektov preko izkopanih jarkov iz lesenih plohov debeline 5 cm in ograjo. Priprava gradbišča, določitev deponije vodovodnega materiala in zavarovanje gradbene jame.</t>
  </si>
  <si>
    <t xml:space="preserve">Dobava, transport peska in izdelava peščene posteljice iz dobavljenega materiala (4-8 mm) po navodilih nadzora, debeline 12 cm, v predvidenem nagibu, po celotni širini jarka                                       </t>
  </si>
  <si>
    <t xml:space="preserve">Zavarovanje in križanje trase vodovoda z obstoječimi in predvidenimi komunalnimi vodi. V ceni za enoto naj izvajalec predvidi ročni izkop pri odkrivanju voda, zaščito le-tega z zaščitno cevjo z obbetoniranjem in nadzor upravljalca; povprečna širina 3 m. </t>
  </si>
  <si>
    <t xml:space="preserve">Zavarovanje in križanje trase kanalizacije z obstoječimi in predvidebnimi komunalnimi vodi. V ceni za enoto naj izvajalec predvidi ročni izkop pri odkrivanju voda, zaščito le-tega z zaščitno cevjo z obbetoniranjem in nadzor upravljalca; povprečna širina 3 m. </t>
  </si>
  <si>
    <t>Strojni zasip jarka z izkopanim materialom izven cone cevovoda z izločevanjem kamenja nad fi 45 mm oz. po navodilih nadzora, s komprimacijo v plasteh do predpisane zbitosti 95% asfaltne površine 92% zelene površine (po SPP). Upoštevati nakladanje in dovoz iz lokalne deponije.</t>
  </si>
  <si>
    <t>Nalaganje in dovoz humusa ter humusiranje travnih površin s poprej odstranjenim humusom ter razplaniranje viška humusa ob trasi.</t>
  </si>
  <si>
    <t>Planiranje zelenih povpršin, grabljenje kamenja, sejanje s travnim semenom in gnojenje.</t>
  </si>
  <si>
    <t>Prenos, spuščanje in montaža cevi iz NL z VRS spoji DN200, NP 10, izdelane po EN 545:2010 z zunanjo zaščito Zn+Al deb. 400 g/m² + epoksi premaz modre barve.  Notranjost cevi je zaščitena s cementno malto.</t>
  </si>
  <si>
    <t>Dobava cevi iz NL z VRS spoji DN200, NP 10, izdelane po EN 545:2010 z zunanjo zaščito Zn+Al deb. 400 g/m² + epoksi premaz modre barve.  Notranjost cevi je zaščitena s cementno malto.</t>
  </si>
  <si>
    <t>Dobava zračnega ventila  DN 100 mm, vključno z vsem potrebnim spojnim, tesnilnim in pritrdilnim nerjavečim materialom iz NL, NP 10.</t>
  </si>
  <si>
    <t>Dobava navrtanega oklepa za cevovod NL DN 200mm (DN 32) z montažo  kolena, vgradne garniture, vključno z zmanjševalnim kosom in prehodnoločno spojko za PE cev.</t>
  </si>
  <si>
    <t>-vmesni kos DN 200mm</t>
  </si>
  <si>
    <t>-MMA kos DN 200mm/100mm</t>
  </si>
  <si>
    <t>-MMK kos DN 200mm/90°</t>
  </si>
  <si>
    <t>-MMK kos DN 200mm/45°</t>
  </si>
  <si>
    <t>-MMK kos DN 200mm/11°</t>
  </si>
  <si>
    <t>-E DN 200mm</t>
  </si>
  <si>
    <t>-FFR kos DN 200/100mm</t>
  </si>
  <si>
    <t>-FFR kos DN 100/80mm</t>
  </si>
  <si>
    <t>Vgradnja cevovoda NL DUKTIL DN 200mm v zaščitno cev JC DN 250mm, na križanjih  (2x)</t>
  </si>
  <si>
    <t>Prenos, spuščanje in montaža zračnega ventila DN 100mm, vključno z vsem potrebnim spojnim, tesnilnim in pritrdilnim nerjavečim materialom iz NL, NP 10.</t>
  </si>
  <si>
    <t>CESTA</t>
  </si>
  <si>
    <t>št.</t>
  </si>
  <si>
    <t>količina</t>
  </si>
  <si>
    <t>I</t>
  </si>
  <si>
    <t>I/1</t>
  </si>
  <si>
    <r>
      <t>m</t>
    </r>
    <r>
      <rPr>
        <vertAlign val="superscript"/>
        <sz val="10"/>
        <rFont val="Calibri"/>
        <family val="2"/>
        <charset val="238"/>
      </rPr>
      <t>2</t>
    </r>
  </si>
  <si>
    <t>I/2</t>
  </si>
  <si>
    <t>I/3</t>
  </si>
  <si>
    <t>I/4</t>
  </si>
  <si>
    <t>I/5</t>
  </si>
  <si>
    <t>Dobava in vgraditev v betonski temelj predfabriciranega potopljenega robnika iz cementnega betona  s prerezom 5/30 cm</t>
  </si>
  <si>
    <t>kos</t>
  </si>
  <si>
    <t>skupaj:</t>
  </si>
  <si>
    <t>II/1</t>
  </si>
  <si>
    <t>čiščenje gradbišča po končanih delih</t>
  </si>
  <si>
    <t>II/2</t>
  </si>
  <si>
    <t>II/3</t>
  </si>
  <si>
    <t>KOMUNALNA UREDITEV EPC - GLINOKOP - II. Faza</t>
  </si>
  <si>
    <t>Zavarovanje gradbišča s postavitvijo ustrezne signalizacije.</t>
  </si>
  <si>
    <t>kpl.</t>
  </si>
  <si>
    <t>Izdelava elaborata začasne prometne ureditve, postavitev in vzdrževanje prometne zapore..</t>
  </si>
  <si>
    <t>Zavarovanje mejnikov v sporazumu in sodelovanju z geodetsko upravo.</t>
  </si>
  <si>
    <t>Zakoličba in postavitev prečnih profilov z niveliranjem in zavarovanjem.</t>
  </si>
  <si>
    <t>m2</t>
  </si>
  <si>
    <t>Široki strojni izkop humusa v deb. 20cm. Odriv v gradbiščno deponijo za kasnejšo uporabo.</t>
  </si>
  <si>
    <t>Planiranje in komprimiranje planuma raščenih tal Me=50 Mpa.</t>
  </si>
  <si>
    <t>Sedelovanje geomehanika ob izvedbi spodnjega in zgornjega ustroja, vključno z geomehanskimi meritvami, rešitvami in poročilom.</t>
  </si>
  <si>
    <t>Dobava in vgrajevanje betonskih robnikov 15/25 cm, dvignjena in pogreznjena izvedba. Vključno z izkopom in temeljem.</t>
  </si>
  <si>
    <t>Dobava peščenega materiala in dosutje bankine v deb. 17 cm, z uvaljanjem.</t>
  </si>
  <si>
    <r>
      <t>m</t>
    </r>
    <r>
      <rPr>
        <vertAlign val="superscript"/>
        <sz val="10"/>
        <rFont val="Calibri"/>
        <family val="2"/>
        <charset val="238"/>
      </rPr>
      <t>3</t>
    </r>
  </si>
  <si>
    <r>
      <t>m</t>
    </r>
    <r>
      <rPr>
        <vertAlign val="superscript"/>
        <sz val="10"/>
        <rFont val="Calibri"/>
        <family val="2"/>
        <charset val="238"/>
        <scheme val="minor"/>
      </rPr>
      <t>3</t>
    </r>
  </si>
  <si>
    <r>
      <t>m</t>
    </r>
    <r>
      <rPr>
        <vertAlign val="superscript"/>
        <sz val="10"/>
        <rFont val="Calibri"/>
        <family val="2"/>
        <charset val="238"/>
        <scheme val="minor"/>
      </rPr>
      <t>2</t>
    </r>
  </si>
  <si>
    <t>II./13</t>
  </si>
  <si>
    <t>II./14</t>
  </si>
  <si>
    <t>II./15</t>
  </si>
  <si>
    <t>II./16</t>
  </si>
  <si>
    <t>III./ OSTALA DELA</t>
  </si>
  <si>
    <r>
      <t xml:space="preserve">Izdelava PID-a ter dokazila o zanesljivosti objekta. Investitorju je potrebno predati dokumentacijo v </t>
    </r>
    <r>
      <rPr>
        <b/>
        <sz val="10"/>
        <rFont val="Calibri"/>
        <family val="2"/>
        <charset val="238"/>
        <scheme val="minor"/>
      </rPr>
      <t>treh izvodih.</t>
    </r>
  </si>
  <si>
    <t>Čiščenje površin po končanih delih.</t>
  </si>
  <si>
    <t>Planiranje površin zelenic in dvakratna setev travnega semena.</t>
  </si>
  <si>
    <t xml:space="preserve">Pleskanje talnih označb ločilna črta, bela, š=0,12, prekinjena. </t>
  </si>
  <si>
    <t xml:space="preserve">Pleskanje talnih označb robna črta, bela, š=0,12, prekinjena. </t>
  </si>
  <si>
    <t>Dobava in montaža prometnega znaka.</t>
  </si>
  <si>
    <t>Dobava in postavitev kovinskega droga vključno s temeljem za prometni znak. drog dolžine H=2,00m</t>
  </si>
  <si>
    <t xml:space="preserve">kom </t>
  </si>
  <si>
    <t>III./10</t>
  </si>
  <si>
    <t>kanal G1</t>
  </si>
  <si>
    <t>priprava gradbišča na celotnem odseku kanala, odstranitev eventuelnih ovir in utrditev delovnega platoja</t>
  </si>
  <si>
    <t>kpl</t>
  </si>
  <si>
    <t>zakoličba osi kanala, trasna in višinska navezava količkov</t>
  </si>
  <si>
    <t>postavitev gradbenih profilov</t>
  </si>
  <si>
    <t>upravljalski nadzor pri gradbenih delih v območju obstoječe komunalne in energetske infrastrukture in določitev dodatnih varovalnih ukrepov pri odmikih, manjših od predpisanih</t>
  </si>
  <si>
    <t>izdelava, namestitev in po koncu gradnje odstranitev obvestilne table z nosilnim panojem na gradbišču-komplet</t>
  </si>
  <si>
    <t xml:space="preserve">geološki pregled in prevzem gradbene jame ter geomehanski nadzor v času gradnje </t>
  </si>
  <si>
    <r>
      <t xml:space="preserve">razpiranje gradbene jame z opaži širine </t>
    </r>
    <r>
      <rPr>
        <sz val="10"/>
        <rFont val="Calibri"/>
        <family val="2"/>
        <charset val="238"/>
      </rPr>
      <t>1.20m (dvostransko opaženje)</t>
    </r>
  </si>
  <si>
    <t>II/4</t>
  </si>
  <si>
    <t>ročno planiranje in strojno utrjevanje dna gradbene jame</t>
  </si>
  <si>
    <t>II/5</t>
  </si>
  <si>
    <t>dobava, transport in vgradnja peščenega materiala granulacije 0-8mm za izdelavo peščene posteljice-opažen izkop in komprimacija z lahkimi komprimacijskimi sredstvi do 95% SPP</t>
  </si>
  <si>
    <t>II/6</t>
  </si>
  <si>
    <t>dobava, transport in vgradnja peščenega materiala granulacije 8-16mm za zasip cevi  v coni cevovoda-opažen izkop, v plasteh deb. 15cm in komprimacija z lahkimi komprimacijskimi sredstvi do 95% SPP</t>
  </si>
  <si>
    <t>II/7</t>
  </si>
  <si>
    <t>dobava, dovoz materiala in zasip cevi  izven cone cevovoda-opaženi izkop (z izkopanim materialom, če je primeren), v plasteh deb. 20cm in komprimacija z lahkimi komprimacijskimi sredstvi do naravne zbitosti tal</t>
  </si>
  <si>
    <t>II/8</t>
  </si>
  <si>
    <t>nakladanje in odvoz viška materiala z začasne deponije na trajno deponijo v oddaljenosti do 15km in razplaniranje, količina materiala je definirana v raščenem stanju, koeficient razrahljanja upoštevati v ceni/enoto</t>
  </si>
  <si>
    <t>II/9</t>
  </si>
  <si>
    <t xml:space="preserve">črpanje talne vode iz gradbene jame v času izvajanja del v talni vodi </t>
  </si>
  <si>
    <t>III</t>
  </si>
  <si>
    <t>III/1</t>
  </si>
  <si>
    <t>dobava, transport in montaža AB cevi DN 1000 na peščeno posteljico vključno s tesnili, nakladanje in prenos do mesta vgraditve</t>
  </si>
  <si>
    <t>III/2</t>
  </si>
  <si>
    <t>dobava, transport in vgradnja montažno revizijskih in priključnih jaškov iz ABC DN 1000mm, vključno s povoznimi pokrovi (nosilnosti 400kN), muldami, vtoki in iztoki, podložnim betonom C 12/15; višina jaška  do 6,50m</t>
  </si>
  <si>
    <t>III/3</t>
  </si>
  <si>
    <t>III/4</t>
  </si>
  <si>
    <t>IV/1</t>
  </si>
  <si>
    <t>IV/2</t>
  </si>
  <si>
    <t xml:space="preserve">izdelava geodetskega posnetka izvedene kanalizacije v elektronski obliki in vris v kataster GJI, vključno s potrdilom vpisa                  </t>
  </si>
  <si>
    <t>IV/3</t>
  </si>
  <si>
    <t>snemanje izgrajene kanalizacije z video kamero</t>
  </si>
  <si>
    <t>IV/4</t>
  </si>
  <si>
    <t>preizkus tesnosti kanala po standardu SIST EN 1610</t>
  </si>
  <si>
    <t>IV/5</t>
  </si>
  <si>
    <t>preizkus tesnosti revizijskega jaška DN1000mm po standardu SIST EN 1610</t>
  </si>
  <si>
    <t>IV/6</t>
  </si>
  <si>
    <t>kanal G2</t>
  </si>
  <si>
    <t>dobava, transport in montaža AB cevi DN 1200 na peščeno posteljico vključno s tesnili, nakladanje in prenos do mesta vgraditve</t>
  </si>
  <si>
    <t>kanal K1</t>
  </si>
  <si>
    <t>dobava, transport in montaža PVC cevi DN 200 SN8 na peščeno posteljico vključno s tesnili, nakladanje in prenos do mesta vgraditve</t>
  </si>
  <si>
    <t>III./ GRADBENA DELA</t>
  </si>
  <si>
    <r>
      <t xml:space="preserve">razpiranje gradbene jame z opaži širine </t>
    </r>
    <r>
      <rPr>
        <sz val="10"/>
        <rFont val="Calibri"/>
        <family val="2"/>
        <charset val="238"/>
        <scheme val="minor"/>
      </rPr>
      <t>1.20m (dvostransko opaženje)</t>
    </r>
  </si>
  <si>
    <t>IV./ OSTALA DELA</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</si>
  <si>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</si>
  <si>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t>opis dela</t>
  </si>
  <si>
    <t>mer.
en.</t>
  </si>
  <si>
    <t>cena na enoto (EUR)</t>
  </si>
  <si>
    <t>skupaj (EUR)</t>
  </si>
  <si>
    <t>ZADRŽEVALNI BAZEN</t>
  </si>
  <si>
    <t>PRIPRAVLJALNA DELA</t>
  </si>
  <si>
    <t>Prevzem dokumentacije in preučitev PZI projekta, priprava gradbišča, transport materialov in osebja, zavarovanje gradbišča</t>
  </si>
  <si>
    <t>Priprava gradbišča na celotnem gradbišču, odstranitev eventuelnih ovir in ureditev delovnega platoja ter potrebnih dovozov; po končanih delih gradbišče pospraviti in vzpostaviti prvotno stanje</t>
  </si>
  <si>
    <t>Izdelava, namestitev in po koncu gradnje odstranitev obvestilne table z nosilnim panojem na gradbišču</t>
  </si>
  <si>
    <t>Zakoličba objekta z višinsko navezavo in zavarovanjem zakoličbe</t>
  </si>
  <si>
    <t xml:space="preserve">Izdelava, postavitev in demontaža 
gradbenih profilov </t>
  </si>
  <si>
    <t>SKUPAJ PRIPRAVLJALNA DELA</t>
  </si>
  <si>
    <t>ZEMELJSKA DELA</t>
  </si>
  <si>
    <t>Strojni odriv humusa v debelini 20 cm na gradbiščno deponijo za kasnejšo uporabo</t>
  </si>
  <si>
    <t>m3</t>
  </si>
  <si>
    <t>Strojni široki izkop mateirala II. ktg za gradbeno jamo zadrževalnega bazena z odlaganjem materiala ob rob gradbene jame</t>
  </si>
  <si>
    <t>Strojno nakladanje in odvoz odvečnega materiala na deponijo k registriranemu zbiralcu tovrstnih odpadkov vključno s plačilom vseh potrebnih okoljskih dajatev</t>
  </si>
  <si>
    <t>SKUPAJ ZEMELJSKA DELA</t>
  </si>
  <si>
    <t>Dobava, transport in vgradnja vključno z zemeljskimi deli (izkop, posteljica, zasip) in vsem materialom priključitve cevi ABC DN 1000 mm (G1) na zadrževalni bazen v dolžini l=32.70 m</t>
  </si>
  <si>
    <t>Dobava, transport in vgradnja podložnega betona (C25/30)</t>
  </si>
  <si>
    <t>Dobava, transport in vgradnja lesenih pilotov (macesen/bor) fi150 mm; l=3.5 m; kot ureditev iztoka</t>
  </si>
  <si>
    <t>Dobava, transport in vgradnja montažno revizijskega in priključnega jaška ABC DN 1500 mm na iztočnem kanalu fi800 mm vključno s pokrovom (nosilnosti 250kN), muldami, vtoki in iztoki in podložnim betonom C25/30. V jašek se vgradi jeklena predelna stena, ki je pritrjena na steno jaška in zatesnjena s trajno elastičnim kitom. Na dnu jeklene stene je privarjena jeklena cev DN 410 mm, dolžine 700 mm.</t>
  </si>
  <si>
    <t>SKUPAJ GRADBENA DELA</t>
  </si>
  <si>
    <t>TUJE STORITVE</t>
  </si>
  <si>
    <t>Čiščenje gradbišča po končanih delih</t>
  </si>
  <si>
    <t>Projektantski nadzor; sodelovanje projektanta v postopku gradnje vključno s pregledom in potrjevanjem opreme, detajlov ter udeležbo na koordinacijskih sestankih ter tehničnem svetovanjem</t>
  </si>
  <si>
    <t>Izdelava projekta izvedenih del (PID), v skladu z Zakonom o graditvi objektov in Pravilnikom o projektni dokumentaciji.</t>
  </si>
  <si>
    <t>SKUPAJ TUJE STORITVE</t>
  </si>
  <si>
    <t>SKUPAJ ZADRŽEVALNI BAZEN</t>
  </si>
  <si>
    <t>Ureditev cestnega režima v času gradnje z izdajo obvestil, zavarovanjem gradbišča s predpisano prometno signalizacijo, kot so letve, opozorilne vrvice, znaki in svetlobna telesa. Po končanih delih odstranitev le-te. , obračun je po dejanskih stroških. Naročila dodatnih elementov zapore in morebitne poškodbe zapore so stroški izvajalca.</t>
  </si>
  <si>
    <t>Izdelava varnostnega načrta za enostavnejši objekt. V izdelavo so vključeni vsi stroški. Koordinacija VZPD na gradbišču. V ceno je vštet tudi en obisk na gradbišču.</t>
  </si>
  <si>
    <t xml:space="preserve">Izdelava geodetskega posnetka vgrajenega cevovoda pred zasutjem v ACAD programu, topografija zasunov, izdelava elaborata za vpis objektov v kataster GJI in vpis objektov v kataster GJI, posnetki objektov, izvedbena dokumentacija  </t>
  </si>
  <si>
    <t>Nadzemni hidrant DN 80/1250N INOX VT
z avtomatskim izpustom, vključno FF kos DN 80 za postavitev na ustrezno višino, nerjaveči vijačni in tesnilni material DN 80</t>
  </si>
  <si>
    <t>Cestna zaščitna kapa ovalna z napisom voda v betonskem podstavku ali z zaščitnim betonskim kolačem in predpisano označevalno tablo</t>
  </si>
  <si>
    <t>Vodovodni prirobnični zasun EV, za podzemno vgradnjo DIN 3202 F 4 PN10, DN 80</t>
  </si>
  <si>
    <t>Vgradbena teleskopska garnitura,  1,3  -  1,8 m, za zasune DN 80</t>
  </si>
  <si>
    <t>Široki strojni izkop obstoječih umetnih nasipov - mešani zemeljski materiali z nakladanjem in odvozom .</t>
  </si>
  <si>
    <t>Dobava nevezanega kamnitega materiala in izdelava kamnite posteljice iz zmrzlinskoodpornega materiala D120. Nanašanje, planiranje in komprimiranje. Povprečna debelina 50 cm. Me = 80 MN/m2. Zgoščenost za kamnito posteljico ….. 98% SP</t>
  </si>
  <si>
    <t xml:space="preserve">Dobava in vgrajevanje drobljenca D32mm za tampon deb, 25 cm. Planiranje in komprimacija Me=100 MN/m2  </t>
  </si>
  <si>
    <t>Dobava, vgradnja in izdelava  obrabne plasti - hodnik za pešce, bitumenski beton AC 8 surf B 70/100, A5 v debelini 4 cm</t>
  </si>
  <si>
    <t>Dobava, vgradnja in izdelava  nosilne plasti - cesta in priključki, bitumiziran  drobljenec AC 16 bin PmB 45/80-65, A2 v debelini 6 cm</t>
  </si>
  <si>
    <t>II./ ZEMELJSKA in ASFALTERSKA DELA</t>
  </si>
  <si>
    <t>ZEMELJSKA IN ASFALTERSKA DELA SKUPAJ:</t>
  </si>
  <si>
    <r>
      <t xml:space="preserve">Izdelava dokumentacije PID. Investitorju je potrebno predati dokumentacijo v </t>
    </r>
    <r>
      <rPr>
        <b/>
        <sz val="10"/>
        <rFont val="Calibri"/>
        <family val="2"/>
        <charset val="238"/>
        <scheme val="minor"/>
      </rPr>
      <t>treh izvodih.</t>
    </r>
  </si>
  <si>
    <t>Zakoličba osi ceste</t>
  </si>
  <si>
    <t>CESTA - skupaj</t>
  </si>
  <si>
    <t>PADAVINSKA KANALIZACIJA</t>
  </si>
  <si>
    <t>ELEKTROINSTALACIJE</t>
  </si>
  <si>
    <t>KOMUNALNA KANALIZACIJA</t>
  </si>
  <si>
    <t>IV/7</t>
  </si>
  <si>
    <t>projektantski nadzor</t>
  </si>
  <si>
    <t>2.0</t>
  </si>
  <si>
    <t>3.0</t>
  </si>
  <si>
    <t>4.0</t>
  </si>
  <si>
    <t>5.0</t>
  </si>
  <si>
    <t>6.0</t>
  </si>
  <si>
    <t>dokumentacija PID v treh tiskanih in enem elektronskem izvodu</t>
  </si>
  <si>
    <t>VODOVOD - skupaj</t>
  </si>
  <si>
    <t>I. NIZKO NAPETOSTNO OMREŽJE</t>
  </si>
  <si>
    <t>Opis opreme/del</t>
  </si>
  <si>
    <t>enota</t>
  </si>
  <si>
    <t>cena/enoto</t>
  </si>
  <si>
    <t>skupaj</t>
  </si>
  <si>
    <t>Zakoličba kabelske trase</t>
  </si>
  <si>
    <t>Zavarovanje trase</t>
  </si>
  <si>
    <t>Izkop in zasip jarka III. ktg 0,4 x 0,8 m</t>
  </si>
  <si>
    <t>Izdelava kabelske blazine iz mivke, vključno s prevozom za jarek dimenzije 0,40 x 0,20 m</t>
  </si>
  <si>
    <t>Dobava in vgradnja predfabriciranega tipskega betonskega jaška fi 120 s povoznim litoželeznim pokrovom NN, vključno izkop</t>
  </si>
  <si>
    <t>Dobava in polaganje EPC cevi ɸ 160 mm</t>
  </si>
  <si>
    <t>Obbetoniranje zaščitne cevi</t>
  </si>
  <si>
    <t>Dobava in polaganje pocinkanega valjanca FeZn 25x4 mm</t>
  </si>
  <si>
    <t>Križna sponka</t>
  </si>
  <si>
    <t>Dobava in polaganje opozorilnega traku</t>
  </si>
  <si>
    <t>Nadzor s strani elektro distribucije</t>
  </si>
  <si>
    <t>Drobni material</t>
  </si>
  <si>
    <t>%</t>
  </si>
  <si>
    <t>SKUPAJ</t>
  </si>
  <si>
    <t>II. TELEKOMUNIKACIJSKO OMREŽJE</t>
  </si>
  <si>
    <t>Dobava in polaganje 2x PEHD cevi ɸ 50 mm</t>
  </si>
  <si>
    <t>Obbetoniranje kabelske kanalizacije</t>
  </si>
  <si>
    <t>Dobava in vgradnja predfabriciranega tipskega prehodnega betonskega jaška, fi 80 s povoznim litoželeznim pokrovom TK, vključno izkop</t>
  </si>
  <si>
    <t>Nadzor s strani Telekom</t>
  </si>
  <si>
    <t>Nadzor s strani United Fiber</t>
  </si>
  <si>
    <t>III. CESTNA RAZSVETLJAVA</t>
  </si>
  <si>
    <t xml:space="preserve">Izkop jarka za  temelje kandelabrov ter izvedba in montaža betonskih temeljev ( 800x800x1200 mm),  vključno z naknadnim zasipom in odvozom odvečnega materiala                         </t>
  </si>
  <si>
    <t>Izdelava kabelske blazine iz mivke, vključno s prevozom za jarek dimenzije 0,40 x 0,80 m</t>
  </si>
  <si>
    <t>Dobava in polaganje EPC cevi Ø 110 mm v kabelski jarek</t>
  </si>
  <si>
    <t>Obbetoniranje EPC cevi</t>
  </si>
  <si>
    <t>Dobava in montaža kabelskih končnikov in priključkov</t>
  </si>
  <si>
    <t>Priključna plošča z varovalkami 2 x 6 A za svetilko in 1 vtičnico na kandelabru</t>
  </si>
  <si>
    <t xml:space="preserve">Dobava in montaža vroče cinkanega stebra svetle višine nad temelj 8 m konusne izvedbe, debelina cinka vsaj 100 um, za natik svetilke, korozijska zaščita, premaz vijakov v zemlji z bitumenom, komplet </t>
  </si>
  <si>
    <t>Dobava in montaža svetilke v LED izvedbi, moči vsaj 50 W in s svetlobnim tokom nad 6877 lm, barve svetlobe 3000-4000 K (barvo svetlobe uskladiti z upravljalcem glede na obstoječe okoliške svetilke), svetlobna učinkovitosti svetilke nad 130 lm/W, avtomatska redukcija brez krmilnega voda, kot naprimer SH2</t>
  </si>
  <si>
    <t>Konzola za montažo svetilk. eno kraka</t>
  </si>
  <si>
    <t>Dobava in montaža vtičnice na kandelabru, 1p-230V,  zaščite IP 65, vsak drugi kandelaber</t>
  </si>
  <si>
    <t>Dobava in montaža nosilca za  zastavo - vsak drugi kandelaber</t>
  </si>
  <si>
    <t>Dobava pripadajoče sponke z varovalko, IP54, IK08, možnost 2 varovalk, ustrezna za priklop 3 dovodnih kablov</t>
  </si>
  <si>
    <t>Dobava križnih sponk in izdelava križnih stikov z bitumiziranjem spoja</t>
  </si>
  <si>
    <t>Izvedba priključka ozemljitve na kandelaber - pocinkani valjanec na kandelaber</t>
  </si>
  <si>
    <t>Dobava in polaganje kabla NAYY-J 4x16 mm²</t>
  </si>
  <si>
    <t>Meritve zaščite proti udaru el. toka, izolacijske trdnosti vodnika, galvanskih povezav in ponikalne upornosti</t>
  </si>
  <si>
    <t>Pregled in preizkus cestne razsvetljave</t>
  </si>
  <si>
    <t>Projektantski nadzor</t>
  </si>
  <si>
    <t>a</t>
  </si>
  <si>
    <t>b</t>
  </si>
  <si>
    <t>SKUPNA VREDNOST Z DDV</t>
  </si>
  <si>
    <t xml:space="preserve">strojni  izkop materiala III.ktg v opaženem izkopu jarka z nakladanjem in odvozom materiala na začasno deponijo </t>
  </si>
  <si>
    <t>strojni  izkop materiala III.ktg v opaženem izkopu jarka z nakladanjem in odvozom materiala na začasno deponijo</t>
  </si>
  <si>
    <t>Dobava in vgradnja ultrazvočnega merilca gladine, vključno z napajanjem (sončne celice) in modemom za prenos poadtkov.</t>
  </si>
  <si>
    <t>Dobava, transport in vgradnja vključno z zemeljskimi deli (izkop, posteljica, zasip) in vsem materialom priključitve cevi ABC DN 1200 mm (G2) na zadrževalni bazen v dolžini l=26.97 m</t>
  </si>
  <si>
    <t>Ročno planiranje in stojno utrjevanje dna gradbene jame ter brežin v naklonu 1:1.5</t>
  </si>
  <si>
    <t>Informativna vrednost DDV:</t>
  </si>
  <si>
    <t>4.0 NADOMESTNI HABITATI ZA DVOŽIVKE</t>
  </si>
  <si>
    <t>A.</t>
  </si>
  <si>
    <t>1.</t>
  </si>
  <si>
    <t xml:space="preserve">Pripravljalna dela, izdelava varnostnega načrta z načrtom ureditve gradbišča, označitev in ograditev gradbišča, ureditev gradbiščnih priključkov s stroški porabe, ureditev gradbiščnih objektov in deponij, druga pripravljalna in zaključna dela. </t>
  </si>
  <si>
    <t>2.</t>
  </si>
  <si>
    <t xml:space="preserve">Zakoličba vseh elementov zunanje ureditve, pozicij dreves, sadik in površin ter ostalih elementov v sodelovanju s krajinskim arhitektom. Vključno z zavarovanjem zakoličbe, s prenosom vseh višin in osi, za celotno dobo gradnje. </t>
  </si>
  <si>
    <t>3.</t>
  </si>
  <si>
    <t>Stroški za izvedbo ukrepov za preprečevanje in zmanjševanje degradacije tal, z izdelavo predloga za izvedbo dostopov, deponij, parkirišč mehanizacije, ki ga potrdi krajinski arhitekt, s stroški odriva, s stroški izvedbe poti, s stroški sanacije degradiranih tal in izpostavitvijo prvotnega stanja.</t>
  </si>
  <si>
    <t>4.</t>
  </si>
  <si>
    <t>Dobava materiala in potrebno delo za zaščito obstoječih dreves, ki se ohranjajo, po standardu SIST DIN 18920:2019, s premično zaščitno ograjo, obračun po zaščitenem drevesu.</t>
  </si>
  <si>
    <t>5.</t>
  </si>
  <si>
    <t>Dobava materiala in potrebno delo za zaščito gozdnega roba, po standardu SIST DIN 18920:2019, s premično zaščitno ograjo, obračun po m1.</t>
  </si>
  <si>
    <t>m1</t>
  </si>
  <si>
    <t>6.</t>
  </si>
  <si>
    <t xml:space="preserve">Zakoličba obstoječih komunalnih vodov, zakoličba s strani upravljalcev. </t>
  </si>
  <si>
    <t>B.</t>
  </si>
  <si>
    <t>7.</t>
  </si>
  <si>
    <t>8.</t>
  </si>
  <si>
    <t>9.</t>
  </si>
  <si>
    <t>Planiranje in utrjevanje planuma izkopa.</t>
  </si>
  <si>
    <t>10.</t>
  </si>
  <si>
    <t>11.</t>
  </si>
  <si>
    <t>12.</t>
  </si>
  <si>
    <t>Dobava materiala in izdelava skladnjakov, velikosti 200x200 cm in globine min. 50 cm, z izkopom, nakladanjem in odvozom izkopanega materiala na trajno deponijo s plačilom takse in pridobitvijo evidenčnih listov, vgradnja mešanice izkopanega materiala pomešanega s kamenjem, lubjem, lesnim odrezom ali odmrlim lesom ali štorom drevesa, po potrjeni mešanici s strani krajinskega arhitekta, z ostalimi potrebnimi deli in obdelavami.</t>
  </si>
  <si>
    <t>C.</t>
  </si>
  <si>
    <t>ZELENICE</t>
  </si>
  <si>
    <t>13.</t>
  </si>
  <si>
    <t>Dobava materiala in zatravitev travnikov, s pripravo terena, z rahljanjem, z odstranitvijo zbitih mest, s planiranjem, sejanjem travne mešanice (poraba 40 g/m2) kot npr. Granarium topmix pašnik, vključno z izdelavo zastirke iz senenega drobirja iz lokalnega sena, z vzdrževanjem.</t>
  </si>
  <si>
    <t>D.</t>
  </si>
  <si>
    <t>ZASADITVE</t>
  </si>
  <si>
    <t>14.</t>
  </si>
  <si>
    <t>Presaditev zaščitenih rastlinskih vrst v območje mlake, perunike ipd., količina se določi na lokaciji z navodili krajinskega arhitekta, postavka se določi na podlagi dejansko porabljenega časa vrtnarjev s strani nadzora v gradbenem dnevniku.</t>
  </si>
  <si>
    <t>15.</t>
  </si>
  <si>
    <t>Zaščita in ohranitev višjih dreves z ročnim izkopom in odstranitvo robidovja, zgornji ustroj se prekoplje in razrahlja, v premeru 150-300 cm glede na višino drevesa.</t>
  </si>
  <si>
    <t>16.</t>
  </si>
  <si>
    <t>Dobava sadik, velikosti in kvalitete po opisu v tehničnem poročilu, z izkopom sadilne jame in z odvozom viška materiala, z dobavo sadilne zemlje, z vsemi vrtnarskimi deli po navodilih iz tehničnega poročila, s postavitvijo zaščite pred divjadjo, s količki in ostalimi elementi:</t>
  </si>
  <si>
    <t>16.1.</t>
  </si>
  <si>
    <t>Ag, Alnus glutinosa - črna jelša, 200-250 cm, BR</t>
  </si>
  <si>
    <t>16.2.</t>
  </si>
  <si>
    <t>Bp, Betula pendula - navadna breza, 0+1, 150-200 cm</t>
  </si>
  <si>
    <t>16.3.</t>
  </si>
  <si>
    <t>Cb, Carpinus betulus - navadni beli gaber, 0+1, 150-200 cm</t>
  </si>
  <si>
    <t>16.4.</t>
  </si>
  <si>
    <t>Ca, Corylus avellana - leska, 1+1, 40-60 cm</t>
  </si>
  <si>
    <t>16.5.</t>
  </si>
  <si>
    <t>Cs, Cornus sanguinea - rdeči dren, 1+1, 40-60 cm</t>
  </si>
  <si>
    <t>16.6.</t>
  </si>
  <si>
    <t>Ee, Euonymus europaeus - trdoleska, 1+1, 40-60 cm</t>
  </si>
  <si>
    <t>16.7.</t>
  </si>
  <si>
    <t>Pt, Populus tremula - jerebika, 200-250 cm, BR</t>
  </si>
  <si>
    <t>16.8.</t>
  </si>
  <si>
    <t>Sa, Salix alba - bela vrba, 200-250 cm, BR</t>
  </si>
  <si>
    <t>16.9.</t>
  </si>
  <si>
    <t>Sc, Salix caprea - iva, 200-250 cm, BR</t>
  </si>
  <si>
    <t>E.</t>
  </si>
  <si>
    <t>OPREMA</t>
  </si>
  <si>
    <t>17.</t>
  </si>
  <si>
    <t>F.</t>
  </si>
  <si>
    <t>RAZNA DELA</t>
  </si>
  <si>
    <t>18.</t>
  </si>
  <si>
    <t>Polnjenje mlak z vodo, cisterne / gasilci, z vsemi pripadajočimi stroški.</t>
  </si>
  <si>
    <t>19.</t>
  </si>
  <si>
    <t xml:space="preserve">Projektantski nadzor nad izvedbo del. </t>
  </si>
  <si>
    <t xml:space="preserve">20. </t>
  </si>
  <si>
    <t>Projekt izvedenih del</t>
  </si>
  <si>
    <t>Skupaj krajinska arhitektura:</t>
  </si>
  <si>
    <t>7.0</t>
  </si>
  <si>
    <t>KRAJINSKA ARHITEKTURA</t>
  </si>
  <si>
    <t>Čiščenje obstoječega terena s frezo za mletje podrasti in mladih dreves, do fi 10cm, komplet z vsemi deli in materiali. Deloma po strmi brežini.</t>
  </si>
  <si>
    <t xml:space="preserve">Dobava in postavitev začasne ograje za dvoživke. Ograja narejena iz fasadne mrežice, 10cm mrežice se zakoplje v zemljo, verikalno 50cm in 10cm previsa. Mreža pritrjena z vezicami ali žico na kline narejenih iz armaturnih palic zabitih v zemljo. Klini zgoraj zaviti v L zaradi previsa v dolžini cca 10cm. Dolžina klinov cca 1,2m. Komplet z vsemi materiali in delom. </t>
  </si>
  <si>
    <t>Prenos, spuščanje in montaža vodovodne cevi PE 100 DN 32mm PN10 za priključek ( montaža v zaščitno cev, vključno s povezavo na ločno spojko pri zasunu in armaturo v merilnem mestu).</t>
  </si>
  <si>
    <t>Dobava vodovodne cevi PE 100 DN 32mm PN10 za priključek ( montaža v zaščitno cev, vključno s povezavo na ločno spojko pri zasunu in armaturo v merilnem mestu).</t>
  </si>
  <si>
    <t xml:space="preserve">Tlačni preizkus cevovoda </t>
  </si>
  <si>
    <t xml:space="preserve">Dezinfekcija in izpiranje cevovoda </t>
  </si>
  <si>
    <t xml:space="preserve">Dobava in polaganje signalnega traku nad cevmi </t>
  </si>
  <si>
    <t>VODOVOD 2.FAZA - VODOVODNI PRIKLJUČKI</t>
  </si>
  <si>
    <t>Zemeljska dela za izvedbo priključkov strojnega izkopa širine 50 cm in povprečne globine 1.2 m; Izvedba peščenega nasipa za izravnavo dna jarka debeline  10 cm in nasutje nad cevjo v višini 30 cm z 2 x sejanim peskom ter strojno zasutje z izkopanim materialom z utrjevanjem po slojih debeline 20 cm ter vzpostavitev prvotnega stanja.Obračun za povprećno 5,0 m na posamezni priključek.</t>
  </si>
  <si>
    <t xml:space="preserve">Odstranitev pionirske zarasti na območju mlak z uporabo freze za nadzemne dele ter odriv podzemne plasti zemlje v globini 20,0 cm s koreninami vred, obračun po m3 izkopa. Z odvozom na deponijo na gradbišču. </t>
  </si>
  <si>
    <t>Široki izkop terena za oblikovanje mlak, v zemljini III.-IV. kategorije. Z odvozom materiala na deponijo na gradbišču.</t>
  </si>
  <si>
    <t xml:space="preserve">Dobava in vgradnja gline na dno mlak,sloj debeline 40,0 cm, s planiranjem in oblikovanjem dna mlake. Glina se nakoplje v območju gradbišča, potrebno upoštevati samo transport in vgradnjo. </t>
  </si>
  <si>
    <t>Vgradnja kvalitetnega humusa iz izkopa za sanacijo odstrtega terena izven mlak, v debelini 10,0 cm, z utrjevanjem in planiranjem, kvaliteta zemljine in priprava površin po navodilih iz tehničnega poročila, obračun po m2 površin. Humus za sadilne jame mora biti zajet v cenah zasaditev.</t>
  </si>
  <si>
    <r>
      <t>m</t>
    </r>
    <r>
      <rPr>
        <strike/>
        <vertAlign val="superscript"/>
        <sz val="10"/>
        <rFont val="Calibri"/>
        <family val="2"/>
        <charset val="238"/>
        <scheme val="minor"/>
      </rPr>
      <t>2</t>
    </r>
  </si>
  <si>
    <t>Dobava, vgradnja in izdelava  obrabne plasti - cesta in priključki,  bitumenski  beton AC 11 surf B50/70 , A1/A2 v debelini 5 cm</t>
  </si>
  <si>
    <t>II./17</t>
  </si>
  <si>
    <t>Nabava, transport, namestitev in montaža prefabriciranih AB jaškov (požiralnikov) premera 50 cm, globine do 1,5 m s peskolovom in nastavkom z gumijastim tesnilom za PE cevi DN/OD 250 mm. V ceni upoštevati dodatni izkop na mestih jaškov, planiranje in utrjevanje dna, izdelava bet. ležišča C12/15 d=15 cm. Nabava in montaža betonskega okvirja z LTŽ robniško rešetko 40/40 cm (nosilnosti 400 kN) SIST EN 124-2-2015. (vgradnja v muldo). Betonski venci se morajo obbetonirati.</t>
  </si>
  <si>
    <r>
      <t xml:space="preserve">Nabava, transport, namestitev in montaža prefabriciranih AB jaškov (požiralnikov) premera </t>
    </r>
    <r>
      <rPr>
        <sz val="10"/>
        <color theme="3"/>
        <rFont val="Calibri"/>
        <family val="2"/>
        <charset val="238"/>
        <scheme val="minor"/>
      </rPr>
      <t>50</t>
    </r>
    <r>
      <rPr>
        <sz val="10"/>
        <rFont val="Calibri"/>
        <family val="2"/>
        <charset val="238"/>
        <scheme val="minor"/>
      </rPr>
      <t xml:space="preserve"> cm, globine do 1,5 m s peskolovom in nastavkom z gumijastim tesnilom za PE cevi DN/OD 250 mm. V ceni upoštevati dodatni izkop na mestih jaškov, planiranje in utrjevanje dna, izdelava bet. ležišča C12/15 d=15 cm. Nabava in montaža betonskega okvirja z LTŽ robniško rešetko 40/40 cm (nosilnosti 400 kN) SIST EN 124-2-2015. (vgradnja v muldo). Betonski venci se morajo obbetonirati.</t>
    </r>
  </si>
  <si>
    <t>dobava, transport in vgradnja izpustne glave krožnega prereza DN1200 z nepovratno loputo iz nerjavnega materiala, vključno z oblogo dna iztočne glave s kamnom deb. 15-20cm, kamnito muldo šir. 0.50m ter zavarovanje brežine na območju iztoka s kamnom deb. 20-25cm vtisnjenim v bet. podlogo</t>
  </si>
  <si>
    <t>dobava, transport in vgradnja montažno revizijskih in priključnih jaškov iz ABC DN 1000mm na kanalu fi 200mm, vključno s povoznimi pokrovi (nosilnosti 400kN), muldami, vtoki in iztoki, podložnim betonom C 12/15; višina jaška  do 4.54m</t>
  </si>
  <si>
    <t>Dodana</t>
  </si>
  <si>
    <r>
      <t xml:space="preserve">Dobava, transport in vgradnja lomljenca do fi80 cm </t>
    </r>
    <r>
      <rPr>
        <sz val="10"/>
        <color theme="3"/>
        <rFont val="Calibri"/>
        <family val="2"/>
        <charset val="238"/>
        <scheme val="minor"/>
      </rPr>
      <t>na podbeton, fuge se zapolnijo z zemljino</t>
    </r>
    <r>
      <rPr>
        <sz val="10"/>
        <color theme="1"/>
        <rFont val="Calibri"/>
        <family val="2"/>
        <charset val="238"/>
        <scheme val="minor"/>
      </rPr>
      <t>;</t>
    </r>
    <r>
      <rPr>
        <sz val="10"/>
        <color theme="3"/>
        <rFont val="Calibri"/>
        <family val="2"/>
        <charset val="238"/>
        <scheme val="minor"/>
      </rPr>
      <t xml:space="preserve"> </t>
    </r>
    <r>
      <rPr>
        <sz val="10"/>
        <color theme="1"/>
        <rFont val="Calibri"/>
        <family val="2"/>
        <charset val="238"/>
        <scheme val="minor"/>
      </rPr>
      <t xml:space="preserve"> kot ureditev vtoka v zadrževalni bazen ter preliva zadrževalnega bazena</t>
    </r>
  </si>
  <si>
    <r>
      <t xml:space="preserve">Dobava, transport in vgradnja ploščatega lomljenca </t>
    </r>
    <r>
      <rPr>
        <sz val="10"/>
        <color theme="3"/>
        <rFont val="Calibri"/>
        <family val="2"/>
        <charset val="238"/>
        <scheme val="minor"/>
      </rPr>
      <t>v betonu</t>
    </r>
    <r>
      <rPr>
        <sz val="10"/>
        <color theme="1"/>
        <rFont val="Calibri"/>
        <family val="2"/>
        <charset val="238"/>
        <scheme val="minor"/>
      </rPr>
      <t>; deb. 25 cm, a=0.25 m2; kot ureditev utrjene mulde skozi zadrževalni bazen</t>
    </r>
  </si>
  <si>
    <t>III/5</t>
  </si>
  <si>
    <t>Dobava, transport in vgradnja vključno z zemeljskimi deli (izkop globine 2,11 m, posteljica z dobro vezljivim, dobavljenim peščenim materialom debeline 10 cm , zasip cevi z dobro vezljivim, dobavljenim peščenim materialom 20 cm nad cevjo z utrjevanje do zbitpsti 95% SPP) in vsem materialom iztočne cevi ABC DN 800 mm zadrževalnega bazena v dolžini l=98.5 m</t>
  </si>
  <si>
    <t>III/6</t>
  </si>
  <si>
    <t>dobava, transport in vgradnja izpustne glave krožnega prereza DN1000 z nepovratno loputo iz nerjavnega materiala, vključno z oblogo dna iztočne glave s kamnom deb. 15-20cm, kamnito muldo šir. 0.50m ter zavarovanje brežine na območju iztoka s kamnom deb. 20-25cm vtisnjenim v bet. podlogo</t>
  </si>
  <si>
    <t>II/ZEMELJSKA DELA</t>
  </si>
  <si>
    <t>III/GRADBENA IN OBRTNIŠKA DELA</t>
  </si>
  <si>
    <t>lII/2</t>
  </si>
  <si>
    <t>lII/5</t>
  </si>
  <si>
    <t>III/7</t>
  </si>
  <si>
    <t>III/8</t>
  </si>
  <si>
    <t>III/9</t>
  </si>
  <si>
    <t>lV/2</t>
  </si>
  <si>
    <t>Dobava in instalacija kablov v kandelaber NYM0 3x2,5 mm²</t>
  </si>
  <si>
    <t>Skupaj elektroinstalacije</t>
  </si>
  <si>
    <t>Strojni izkop jarka v zemljini III. - IV. ktg, vertikalni z razpiranjem in nalaganjem na vozilo ter odvozom na gradbiščno deponijo, vključno s stroški deponiranja.          Globina 0-2m</t>
  </si>
  <si>
    <t xml:space="preserve">Transport in vgradnja nasipnega materiala in izvedba nasipa iz ustreznega odloženega materiala v oddaljenosti do 1 km. Komprimiranje v plasteh. Nosilnost na planumu povoznega platoja ….. 50 MN/m2. Zgoščenost za povozni plato ….. 95% SPP       </t>
  </si>
  <si>
    <t>Dobava in polaganje ločilnega geotekstila (natezne trdnosti min. 16 kN/m)</t>
  </si>
  <si>
    <t xml:space="preserve">Dobava, vgradnja in izdelava  nosilne plasti - cesta in priključki, bitumiziran drobljenec AC 32 base B 50/70, A2 v debelini 8 cm </t>
  </si>
  <si>
    <t>Čiščenje površine in pobrizg s kationsko bitumensko emulzijo 0,31 do 0,50 kg/m2</t>
  </si>
  <si>
    <t>Čiščenje površine in pobrizg s polimerno bitumensko emulzijo 0,31 do 0,50 kg/m2</t>
  </si>
  <si>
    <t>Izdelava vodotesne kanalizacije iz gladkih PVC cevi DN 160 mm; SN8. Komplet vsa dela, spojni in tesnilni kosi, fazonski kosi, material in navezave na obstoječo meteorno kanalizacijo , obsipom s peskom 4-8mm (0,12m3/m) . Vključeno z navezavami na požiralnike in peskolove.</t>
  </si>
  <si>
    <t xml:space="preserve">    </t>
  </si>
  <si>
    <t>Izdelava priključka fekalne kanalizacije iz gladke PVC cevi DN 200 mm (dolžine 8m za kos), SN8, na  jašek, z izvedbo kronske navrtave na stene jaška, vgradnjo cevi, obsipom s peskom 4-8mm (0,12m3/m) in vodotesnim zatesnjenjem priključka z gumijastim tesnilom oziroma manšeto. Prosti konec cevi se ustrezno začepi s PVC čepom DN 200. Vključeni so ves material, tesnila, delo, kronska navrtava, orodje in pomožna dela. Obračun po kosu (kos).</t>
  </si>
  <si>
    <t>Izdelava priključka meteorne kanalizacije iz gladke PVC cevi DN 200 mm (dolžine 8m za vsak priključek), SN8, na obstoječi jašek, z izvedbo kronske navrtave na stene jaška, vgradnjo cevi in vodotesnim zatesnjenjem priključka z gumijastim tesnilom oziroma manšeto ter obsipom s peskom 4-8mm (0,12m3/m). Prosti konec cevi se ustrezno začepi s PVC čepom DN 200. Vključeni so ves material, tesnila, delo, kronska navrtava, orodje in pomožna dela. Obračun po kosu (kos).</t>
  </si>
  <si>
    <t>Izdelava vodotesne kanalizacije iz gladkih PVC cevi DN 160 mm; SN8. Komplet vsa dela, spojni in tesnilni kosi, fazonski kosi, material ter navezave na obstoječo meteorno kanalizacijo, in obsipom s peskom 4-8mm (0,12m3/m). Vključno z navezavami na požiralnike in peskolove.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</si>
</sst>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General_)"/>
    <numFmt numFmtId="168" formatCode="#,##0.00\ _S_I_T"/>
    <numFmt numFmtId="169" formatCode="_-* #,##0.00\ _S_I_T_-;\-* #,##0.00\ _S_I_T_-;_-* \-??\ _S_I_T_-;_-@_-"/>
    <numFmt numFmtId="170" formatCode="#,##0.00\ &quot;SIT&quot;;\-#,##0.00\ &quot;SIT&quot;"/>
    <numFmt numFmtId="171" formatCode="_ * #,##0.00_-\ &quot;SIT&quot;_ ;_ * #,##0.00\-\ &quot;SIT&quot;_ ;_ * &quot;-&quot;??_-\ &quot;SIT&quot;_ ;_ @_ "/>
    <numFmt numFmtId="172" formatCode="#,##0.00\ [$EUR]"/>
    <numFmt numFmtId="173" formatCode="#,##0.00\ _€"/>
    <numFmt numFmtId="174" formatCode="#,##0.00_ ;\-#,##0.00\ "/>
  </numFmts>
  <fonts count="7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family val="1"/>
      <charset val="238"/>
    </font>
    <font>
      <sz val="10"/>
      <name val="Century Gothic CE"/>
      <family val="2"/>
      <charset val="238"/>
    </font>
    <font>
      <sz val="10"/>
      <name val="Arial"/>
      <family val="2"/>
      <charset val="238"/>
    </font>
    <font>
      <sz val="11"/>
      <name val="Arial"/>
      <family val="2"/>
      <charset val="238"/>
    </font>
    <font>
      <b/>
      <sz val="10"/>
      <name val="Arial"/>
      <family val="2"/>
    </font>
    <font>
      <sz val="10"/>
      <color rgb="FFFF0000"/>
      <name val="Arial"/>
      <family val="2"/>
    </font>
    <font>
      <sz val="10"/>
      <name val="Calibri"/>
      <family val="2"/>
      <charset val="238"/>
      <scheme val="minor"/>
    </font>
    <font>
      <b/>
      <sz val="10"/>
      <color rgb="FFFF0000"/>
      <name val="Arial"/>
      <family val="2"/>
    </font>
    <font>
      <sz val="12"/>
      <name val="Courier"/>
      <charset val="238"/>
    </font>
    <font>
      <b/>
      <sz val="10"/>
      <color theme="1"/>
      <name val="Calibri"/>
      <family val="2"/>
      <charset val="238"/>
      <scheme val="minor"/>
    </font>
    <font>
      <b/>
      <sz val="10"/>
      <name val="Calibri"/>
      <family val="2"/>
      <charset val="238"/>
      <scheme val="minor"/>
    </font>
    <font>
      <vertAlign val="superscript"/>
      <sz val="10"/>
      <name val="Calibri"/>
      <family val="2"/>
      <charset val="238"/>
    </font>
    <font>
      <sz val="10"/>
      <name val="Calibri"/>
      <family val="2"/>
      <charset val="238"/>
    </font>
    <font>
      <sz val="8"/>
      <name val="Arial"/>
      <family val="2"/>
      <charset val="238"/>
    </font>
    <font>
      <sz val="10"/>
      <color rgb="FFFF0000"/>
      <name val="Calibri"/>
      <family val="2"/>
      <charset val="238"/>
      <scheme val="minor"/>
    </font>
    <font>
      <b/>
      <i/>
      <sz val="10"/>
      <name val="Calibri"/>
      <family val="2"/>
      <charset val="238"/>
      <scheme val="minor"/>
    </font>
    <font>
      <vertAlign val="superscript"/>
      <sz val="10"/>
      <name val="Calibri"/>
      <family val="2"/>
      <charset val="238"/>
      <scheme val="minor"/>
    </font>
    <font>
      <b/>
      <sz val="10"/>
      <color rgb="FFFF0000"/>
      <name val="Calibri"/>
      <family val="2"/>
      <charset val="238"/>
      <scheme val="minor"/>
    </font>
    <font>
      <sz val="10"/>
      <color theme="1"/>
      <name val="Calibri"/>
      <family val="2"/>
      <charset val="238"/>
      <scheme val="minor"/>
    </font>
    <font>
      <sz val="8"/>
      <name val="Arial"/>
      <family val="2"/>
      <charset val="238"/>
    </font>
    <font>
      <sz val="11"/>
      <name val="Arial CE"/>
      <family val="2"/>
      <charset val="238"/>
    </font>
    <font>
      <sz val="11"/>
      <name val="Arial CE"/>
      <charset val="238"/>
    </font>
    <font>
      <sz val="10"/>
      <name val="Times New Roman"/>
      <family val="1"/>
      <charset val="238"/>
    </font>
    <font>
      <sz val="12"/>
      <name val="Courier"/>
      <family val="3"/>
    </font>
    <font>
      <sz val="10"/>
      <color indexed="8"/>
      <name val="MS Sans Serif"/>
      <family val="2"/>
      <charset val="238"/>
    </font>
    <font>
      <sz val="10"/>
      <name val="SL Dutch"/>
      <charset val="238"/>
    </font>
    <font>
      <b/>
      <sz val="10"/>
      <name val="Calibri"/>
      <family val="2"/>
      <charset val="238"/>
    </font>
    <font>
      <b/>
      <sz val="10"/>
      <color rgb="FFFF0000"/>
      <name val="Calibri"/>
      <family val="2"/>
      <charset val="238"/>
    </font>
    <font>
      <sz val="11"/>
      <name val="Calibri"/>
      <family val="2"/>
      <charset val="238"/>
    </font>
    <font>
      <b/>
      <sz val="11"/>
      <name val="Calibri"/>
      <family val="2"/>
      <charset val="238"/>
    </font>
    <font>
      <sz val="10"/>
      <color indexed="8"/>
      <name val="Calibri"/>
      <family val="2"/>
      <charset val="238"/>
    </font>
    <font>
      <sz val="10"/>
      <color theme="1"/>
      <name val="Calibri"/>
      <family val="2"/>
      <charset val="238"/>
    </font>
    <font>
      <b/>
      <sz val="10"/>
      <color theme="1"/>
      <name val="Calibri"/>
      <family val="2"/>
      <charset val="238"/>
    </font>
    <font>
      <sz val="10"/>
      <color indexed="10"/>
      <name val="Calibri"/>
      <family val="2"/>
      <charset val="238"/>
      <scheme val="minor"/>
    </font>
    <font>
      <b/>
      <sz val="10"/>
      <color indexed="10"/>
      <name val="Calibri"/>
      <family val="2"/>
      <charset val="238"/>
      <scheme val="minor"/>
    </font>
    <font>
      <b/>
      <sz val="10"/>
      <color rgb="FF000000"/>
      <name val="Calibri"/>
      <family val="2"/>
      <charset val="238"/>
      <scheme val="minor"/>
    </font>
    <font>
      <sz val="10"/>
      <color rgb="FF000000"/>
      <name val="Calibri"/>
      <family val="2"/>
      <charset val="238"/>
      <scheme val="minor"/>
    </font>
    <font>
      <sz val="10"/>
      <color rgb="FFFF0000"/>
      <name val="Calibri"/>
      <family val="2"/>
      <charset val="238"/>
    </font>
    <font>
      <sz val="10"/>
      <color rgb="FFFF0000"/>
      <name val="Arial"/>
      <family val="2"/>
      <charset val="238"/>
    </font>
    <font>
      <strike/>
      <sz val="10"/>
      <name val="Calibri"/>
      <family val="2"/>
      <charset val="238"/>
      <scheme val="minor"/>
    </font>
    <font>
      <strike/>
      <vertAlign val="superscript"/>
      <sz val="10"/>
      <name val="Calibri"/>
      <family val="2"/>
      <charset val="238"/>
      <scheme val="minor"/>
    </font>
    <font>
      <sz val="11"/>
      <color theme="3"/>
      <name val="Arial"/>
      <family val="2"/>
      <charset val="238"/>
    </font>
    <font>
      <sz val="10"/>
      <color theme="3"/>
      <name val="Calibri"/>
      <family val="2"/>
      <charset val="238"/>
      <scheme val="minor"/>
    </font>
    <font>
      <sz val="10"/>
      <color theme="3"/>
      <name val="Arial"/>
      <family val="2"/>
      <charset val="238"/>
    </font>
  </fonts>
  <fills count="37">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C000"/>
        <bgColor indexed="64"/>
      </patternFill>
    </fill>
    <fill>
      <patternFill patternType="solid">
        <fgColor rgb="FFFFFFCC"/>
      </patternFill>
    </fill>
    <fill>
      <patternFill patternType="solid">
        <fgColor theme="0" tint="-0.249977111117893"/>
        <bgColor indexed="64"/>
      </patternFill>
    </fill>
    <fill>
      <patternFill patternType="solid">
        <fgColor theme="6" tint="0.39997558519241921"/>
        <bgColor indexed="64"/>
      </patternFill>
    </fill>
    <fill>
      <patternFill patternType="solid">
        <fgColor indexed="40"/>
        <bgColor indexed="64"/>
      </patternFill>
    </fill>
    <fill>
      <patternFill patternType="solid">
        <fgColor theme="6" tint="0.79998168889431442"/>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style="medium">
        <color indexed="64"/>
      </top>
      <bottom/>
      <diagonal/>
    </border>
    <border>
      <left/>
      <right/>
      <top style="double">
        <color indexed="64"/>
      </top>
      <bottom/>
      <diagonal/>
    </border>
    <border>
      <left/>
      <right style="thin">
        <color indexed="64"/>
      </right>
      <top style="double">
        <color indexed="64"/>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33">
    <xf numFmtId="0" fontId="0" fillId="0" borderId="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165" fontId="9" fillId="0" borderId="0" applyFont="0" applyFill="0" applyBorder="0" applyAlignment="0" applyProtection="0"/>
    <xf numFmtId="167" fontId="10" fillId="0" borderId="0"/>
    <xf numFmtId="166"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applyFill="0" applyBorder="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7" fontId="10" fillId="0" borderId="0"/>
    <xf numFmtId="167" fontId="10" fillId="0" borderId="0"/>
    <xf numFmtId="0" fontId="12" fillId="0" borderId="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5" fillId="11" borderId="0" applyNumberFormat="0" applyBorder="0" applyAlignment="0" applyProtection="0"/>
    <xf numFmtId="0" fontId="16" fillId="23" borderId="16" applyNumberFormat="0" applyAlignment="0" applyProtection="0"/>
    <xf numFmtId="0" fontId="17" fillId="0" borderId="0" applyNumberFormat="0" applyFill="0" applyBorder="0" applyAlignment="0" applyProtection="0"/>
    <xf numFmtId="0" fontId="18" fillId="0" borderId="17" applyNumberFormat="0" applyFill="0" applyAlignment="0" applyProtection="0"/>
    <xf numFmtId="0" fontId="19" fillId="0" borderId="18" applyNumberFormat="0" applyFill="0" applyAlignment="0" applyProtection="0"/>
    <xf numFmtId="0" fontId="20" fillId="0" borderId="19" applyNumberFormat="0" applyFill="0" applyAlignment="0" applyProtection="0"/>
    <xf numFmtId="0" fontId="20" fillId="0" borderId="0" applyNumberFormat="0" applyFill="0" applyBorder="0" applyAlignment="0" applyProtection="0"/>
    <xf numFmtId="0" fontId="21" fillId="24" borderId="0" applyNumberFormat="0" applyBorder="0" applyAlignment="0" applyProtection="0"/>
    <xf numFmtId="0" fontId="12" fillId="25" borderId="20" applyNumberFormat="0" applyFon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9" borderId="0" applyNumberFormat="0" applyBorder="0" applyAlignment="0" applyProtection="0"/>
    <xf numFmtId="0" fontId="24" fillId="0" borderId="21" applyNumberFormat="0" applyFill="0" applyAlignment="0" applyProtection="0"/>
    <xf numFmtId="0" fontId="25" fillId="30" borderId="22" applyNumberFormat="0" applyAlignment="0" applyProtection="0"/>
    <xf numFmtId="0" fontId="26" fillId="23" borderId="23" applyNumberFormat="0" applyAlignment="0" applyProtection="0"/>
    <xf numFmtId="0" fontId="27" fillId="10" borderId="0" applyNumberFormat="0" applyBorder="0" applyAlignment="0" applyProtection="0"/>
    <xf numFmtId="0" fontId="11" fillId="0" borderId="0"/>
    <xf numFmtId="0" fontId="28" fillId="14" borderId="23" applyNumberFormat="0" applyAlignment="0" applyProtection="0"/>
    <xf numFmtId="0" fontId="29" fillId="0" borderId="24" applyNumberFormat="0" applyFill="0" applyAlignment="0" applyProtection="0"/>
    <xf numFmtId="165" fontId="9" fillId="0" borderId="0" applyFont="0" applyFill="0" applyBorder="0" applyAlignment="0" applyProtection="0"/>
    <xf numFmtId="4" fontId="30" fillId="0" borderId="0"/>
    <xf numFmtId="167" fontId="10" fillId="0" borderId="0"/>
    <xf numFmtId="165" fontId="7" fillId="0" borderId="0" applyFont="0" applyFill="0" applyBorder="0" applyAlignment="0" applyProtection="0"/>
    <xf numFmtId="168" fontId="31" fillId="0" borderId="0"/>
    <xf numFmtId="0" fontId="13" fillId="0" borderId="0"/>
    <xf numFmtId="0" fontId="32" fillId="0" borderId="0"/>
    <xf numFmtId="168" fontId="31" fillId="0" borderId="0"/>
    <xf numFmtId="9" fontId="7" fillId="0" borderId="0" applyFont="0" applyFill="0" applyBorder="0" applyAlignment="0" applyProtection="0"/>
    <xf numFmtId="169" fontId="11" fillId="0" borderId="0" applyFill="0" applyBorder="0" applyAlignment="0" applyProtection="0"/>
    <xf numFmtId="167" fontId="33" fillId="0" borderId="0"/>
    <xf numFmtId="167" fontId="10" fillId="0" borderId="0"/>
    <xf numFmtId="0" fontId="30" fillId="0" borderId="0"/>
    <xf numFmtId="0" fontId="7" fillId="0" borderId="0"/>
    <xf numFmtId="165" fontId="7" fillId="0" borderId="0" applyFont="0" applyFill="0" applyBorder="0" applyAlignment="0" applyProtection="0"/>
    <xf numFmtId="167" fontId="10" fillId="0" borderId="0"/>
    <xf numFmtId="0" fontId="6" fillId="0" borderId="0"/>
    <xf numFmtId="0" fontId="9" fillId="0" borderId="0"/>
    <xf numFmtId="165" fontId="7" fillId="0" borderId="0" applyFont="0" applyFill="0" applyBorder="0" applyAlignment="0" applyProtection="0"/>
    <xf numFmtId="44" fontId="12" fillId="0" borderId="0" applyFont="0" applyFill="0" applyBorder="0" applyAlignment="0" applyProtection="0"/>
    <xf numFmtId="0" fontId="7" fillId="0" borderId="0"/>
    <xf numFmtId="0" fontId="7" fillId="0" borderId="0"/>
    <xf numFmtId="167" fontId="10" fillId="0" borderId="0"/>
    <xf numFmtId="0" fontId="7" fillId="0" borderId="0"/>
    <xf numFmtId="167" fontId="10" fillId="0" borderId="0"/>
    <xf numFmtId="167" fontId="10" fillId="0" borderId="0"/>
    <xf numFmtId="167" fontId="33" fillId="0" borderId="0"/>
    <xf numFmtId="0" fontId="30" fillId="0" borderId="0"/>
    <xf numFmtId="0" fontId="12" fillId="0" borderId="0"/>
    <xf numFmtId="0" fontId="7" fillId="0" borderId="0"/>
    <xf numFmtId="0" fontId="7" fillId="0" borderId="0"/>
    <xf numFmtId="0" fontId="7" fillId="0" borderId="0"/>
    <xf numFmtId="0" fontId="7" fillId="0" borderId="0"/>
    <xf numFmtId="168"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2" fillId="0" borderId="0" applyFont="0" applyFill="0" applyBorder="0" applyAlignment="0" applyProtection="0"/>
    <xf numFmtId="9" fontId="7" fillId="0" borderId="0" applyFont="0" applyFill="0" applyBorder="0" applyAlignment="0" applyProtection="0"/>
    <xf numFmtId="0" fontId="8" fillId="32" borderId="28" applyNumberFormat="0" applyFont="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7" fillId="0" borderId="0"/>
    <xf numFmtId="0" fontId="5" fillId="0" borderId="0"/>
    <xf numFmtId="165" fontId="7" fillId="0" borderId="0" applyFont="0" applyFill="0" applyBorder="0" applyAlignment="0" applyProtection="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7" fillId="0" borderId="0"/>
    <xf numFmtId="0" fontId="5" fillId="0" borderId="0"/>
    <xf numFmtId="0" fontId="34" fillId="0" borderId="0"/>
    <xf numFmtId="44" fontId="12" fillId="0" borderId="0" applyFont="0" applyFill="0" applyBorder="0" applyAlignment="0" applyProtection="0"/>
    <xf numFmtId="165" fontId="35" fillId="0" borderId="0" applyFont="0" applyFill="0" applyBorder="0" applyAlignment="0" applyProtection="0"/>
    <xf numFmtId="0" fontId="4" fillId="0" borderId="0"/>
    <xf numFmtId="0" fontId="4" fillId="0" borderId="0"/>
    <xf numFmtId="0" fontId="35" fillId="0" borderId="0"/>
    <xf numFmtId="44" fontId="12"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41" fillId="0" borderId="0"/>
    <xf numFmtId="0" fontId="3" fillId="0" borderId="0"/>
    <xf numFmtId="44" fontId="12" fillId="0" borderId="0" applyFont="0" applyFill="0" applyBorder="0" applyAlignment="0" applyProtection="0"/>
    <xf numFmtId="167"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2" fillId="0" borderId="0" applyFont="0" applyFill="0" applyBorder="0" applyAlignment="0" applyProtection="0"/>
    <xf numFmtId="165" fontId="7" fillId="0" borderId="0" applyFont="0" applyFill="0" applyBorder="0" applyAlignment="0" applyProtection="0"/>
    <xf numFmtId="0" fontId="3" fillId="0" borderId="0"/>
    <xf numFmtId="0" fontId="3" fillId="0" borderId="0"/>
    <xf numFmtId="0" fontId="7" fillId="0" borderId="0"/>
    <xf numFmtId="44" fontId="12"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1" fillId="0" borderId="0"/>
    <xf numFmtId="0" fontId="12" fillId="0" borderId="0"/>
    <xf numFmtId="167"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53" fillId="0" borderId="0"/>
    <xf numFmtId="0" fontId="12" fillId="0" borderId="0"/>
    <xf numFmtId="0" fontId="12" fillId="0" borderId="0"/>
    <xf numFmtId="0" fontId="12" fillId="0" borderId="0"/>
    <xf numFmtId="0" fontId="11" fillId="0" borderId="0"/>
    <xf numFmtId="0" fontId="30" fillId="0" borderId="0">
      <alignment vertical="top" wrapText="1"/>
    </xf>
    <xf numFmtId="0" fontId="12" fillId="0" borderId="0"/>
    <xf numFmtId="0" fontId="12" fillId="0" borderId="0"/>
    <xf numFmtId="0" fontId="12" fillId="0" borderId="0"/>
    <xf numFmtId="0" fontId="12" fillId="0" borderId="0"/>
    <xf numFmtId="0" fontId="12" fillId="0" borderId="0"/>
    <xf numFmtId="0" fontId="30" fillId="0" borderId="0">
      <alignment vertical="top" wrapText="1"/>
    </xf>
    <xf numFmtId="0" fontId="54" fillId="0" borderId="0"/>
    <xf numFmtId="0" fontId="12" fillId="0" borderId="0"/>
    <xf numFmtId="0" fontId="12" fillId="0" borderId="0"/>
    <xf numFmtId="0" fontId="2" fillId="0" borderId="0"/>
    <xf numFmtId="0" fontId="12" fillId="0" borderId="0"/>
    <xf numFmtId="0" fontId="8" fillId="0" borderId="55">
      <alignment horizontal="left" vertical="top" wrapText="1"/>
    </xf>
    <xf numFmtId="0" fontId="55" fillId="0" borderId="0"/>
    <xf numFmtId="0" fontId="12" fillId="32" borderId="28" applyNumberFormat="0" applyFont="0" applyAlignment="0" applyProtection="0"/>
    <xf numFmtId="44" fontId="12" fillId="0" borderId="0" applyFont="0" applyFill="0" applyBorder="0" applyAlignment="0" applyProtection="0"/>
    <xf numFmtId="0" fontId="56" fillId="0" borderId="0"/>
    <xf numFmtId="0" fontId="7" fillId="0" borderId="0"/>
    <xf numFmtId="0" fontId="56" fillId="0" borderId="0"/>
    <xf numFmtId="165" fontId="7" fillId="0" borderId="0" applyFont="0" applyFill="0" applyBorder="0" applyAlignment="0" applyProtection="0"/>
    <xf numFmtId="0" fontId="7" fillId="0" borderId="0"/>
    <xf numFmtId="0" fontId="7" fillId="0" borderId="0"/>
    <xf numFmtId="0" fontId="7" fillId="0" borderId="0"/>
    <xf numFmtId="165" fontId="7" fillId="0" borderId="0" applyFont="0" applyFill="0" applyBorder="0" applyAlignment="0" applyProtection="0"/>
    <xf numFmtId="167" fontId="10" fillId="0" borderId="0"/>
    <xf numFmtId="0" fontId="57" fillId="0" borderId="0"/>
    <xf numFmtId="0" fontId="12" fillId="25" borderId="20" applyNumberFormat="0" applyFont="0" applyAlignment="0" applyProtection="0"/>
    <xf numFmtId="44" fontId="12" fillId="0" borderId="0" applyFont="0" applyFill="0" applyBorder="0" applyAlignment="0" applyProtection="0"/>
    <xf numFmtId="0" fontId="2" fillId="0" borderId="0"/>
    <xf numFmtId="0" fontId="7" fillId="0" borderId="0"/>
    <xf numFmtId="0" fontId="7" fillId="0" borderId="0"/>
    <xf numFmtId="171" fontId="58" fillId="0" borderId="0" applyFont="0" applyFill="0" applyBorder="0" applyAlignment="0" applyProtection="0"/>
    <xf numFmtId="9" fontId="58" fillId="0" borderId="0" applyFont="0" applyFill="0" applyBorder="0" applyAlignment="0" applyProtection="0"/>
    <xf numFmtId="0" fontId="58" fillId="0" borderId="0"/>
    <xf numFmtId="0" fontId="57" fillId="0" borderId="0"/>
    <xf numFmtId="0" fontId="57" fillId="0" borderId="0"/>
    <xf numFmtId="0" fontId="57" fillId="0" borderId="0"/>
    <xf numFmtId="0" fontId="54" fillId="0" borderId="0"/>
    <xf numFmtId="0" fontId="2" fillId="0" borderId="0"/>
    <xf numFmtId="0" fontId="2" fillId="0" borderId="0"/>
    <xf numFmtId="0" fontId="2" fillId="0" borderId="0"/>
    <xf numFmtId="0" fontId="12" fillId="0" borderId="0"/>
    <xf numFmtId="0" fontId="2" fillId="0" borderId="0"/>
    <xf numFmtId="44" fontId="12" fillId="0" borderId="0" applyFont="0" applyFill="0" applyBorder="0" applyAlignment="0" applyProtection="0"/>
    <xf numFmtId="0" fontId="2" fillId="0" borderId="0"/>
    <xf numFmtId="0" fontId="2" fillId="0" borderId="0"/>
    <xf numFmtId="44" fontId="1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2" fillId="0" borderId="0" applyFont="0" applyFill="0" applyBorder="0" applyAlignment="0" applyProtection="0"/>
    <xf numFmtId="0" fontId="2" fillId="0" borderId="0"/>
    <xf numFmtId="0" fontId="2" fillId="0" borderId="0"/>
    <xf numFmtId="44" fontId="1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44"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0" fontId="1" fillId="0" borderId="0"/>
    <xf numFmtId="0" fontId="1" fillId="0" borderId="0"/>
    <xf numFmtId="44" fontId="1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0" fontId="1" fillId="0" borderId="0"/>
    <xf numFmtId="0" fontId="1" fillId="0" borderId="0"/>
    <xf numFmtId="44" fontId="1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44"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0" fontId="1" fillId="0" borderId="0"/>
    <xf numFmtId="0" fontId="1" fillId="0" borderId="0"/>
    <xf numFmtId="44" fontId="1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0" fontId="1" fillId="0" borderId="0"/>
    <xf numFmtId="0" fontId="1" fillId="0" borderId="0"/>
    <xf numFmtId="44" fontId="1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75">
    <xf numFmtId="0" fontId="0" fillId="0" borderId="0" xfId="0"/>
    <xf numFmtId="0" fontId="36" fillId="0" borderId="0" xfId="0" applyFont="1"/>
    <xf numFmtId="0" fontId="8" fillId="0" borderId="0" xfId="0" applyFont="1"/>
    <xf numFmtId="0" fontId="37" fillId="4" borderId="32" xfId="0" applyFont="1" applyFill="1" applyBorder="1" applyAlignment="1">
      <alignment horizontal="left" vertical="center"/>
    </xf>
    <xf numFmtId="0" fontId="37" fillId="4" borderId="32" xfId="0" applyFont="1" applyFill="1" applyBorder="1" applyAlignment="1">
      <alignment horizontal="center"/>
    </xf>
    <xf numFmtId="0" fontId="37" fillId="4" borderId="0" xfId="0" applyFont="1" applyFill="1" applyAlignment="1">
      <alignment horizontal="left" vertical="center"/>
    </xf>
    <xf numFmtId="0" fontId="37" fillId="4" borderId="0" xfId="0" applyFont="1" applyFill="1" applyAlignment="1">
      <alignment horizontal="center"/>
    </xf>
    <xf numFmtId="0" fontId="8" fillId="0" borderId="0" xfId="0" applyFont="1" applyAlignment="1">
      <alignment vertical="top"/>
    </xf>
    <xf numFmtId="0" fontId="8" fillId="0" borderId="0" xfId="0" applyFont="1" applyAlignment="1">
      <alignment horizontal="center"/>
    </xf>
    <xf numFmtId="2" fontId="8" fillId="0" borderId="0" xfId="0" applyNumberFormat="1" applyFont="1" applyAlignment="1">
      <alignment horizontal="center"/>
    </xf>
    <xf numFmtId="49" fontId="37" fillId="4" borderId="32" xfId="0" applyNumberFormat="1" applyFont="1" applyFill="1" applyBorder="1" applyAlignment="1">
      <alignment horizontal="center" vertical="top"/>
    </xf>
    <xf numFmtId="49" fontId="8" fillId="0" borderId="0" xfId="0" applyNumberFormat="1" applyFont="1" applyAlignment="1">
      <alignment horizontal="center" vertical="top"/>
    </xf>
    <xf numFmtId="2" fontId="40" fillId="4" borderId="32" xfId="0" applyNumberFormat="1" applyFont="1" applyFill="1" applyBorder="1" applyAlignment="1">
      <alignment horizontal="center"/>
    </xf>
    <xf numFmtId="2" fontId="38" fillId="0" borderId="0" xfId="0" applyNumberFormat="1" applyFont="1" applyAlignment="1">
      <alignment horizontal="center"/>
    </xf>
    <xf numFmtId="2" fontId="40" fillId="4" borderId="0" xfId="0" applyNumberFormat="1" applyFont="1" applyFill="1" applyAlignment="1">
      <alignment horizontal="center"/>
    </xf>
    <xf numFmtId="4" fontId="39" fillId="0" borderId="48" xfId="24" applyNumberFormat="1" applyFont="1" applyFill="1" applyBorder="1"/>
    <xf numFmtId="0" fontId="39" fillId="0" borderId="8" xfId="0" applyFont="1" applyBorder="1" applyAlignment="1">
      <alignment horizontal="center"/>
    </xf>
    <xf numFmtId="49" fontId="39" fillId="0" borderId="36" xfId="0" applyNumberFormat="1" applyFont="1" applyBorder="1" applyAlignment="1">
      <alignment horizontal="center" vertical="top"/>
    </xf>
    <xf numFmtId="0" fontId="43" fillId="6" borderId="1" xfId="0" applyFont="1" applyFill="1" applyBorder="1" applyAlignment="1">
      <alignment horizontal="left" vertical="center"/>
    </xf>
    <xf numFmtId="0" fontId="39" fillId="6" borderId="2" xfId="0" applyFont="1" applyFill="1" applyBorder="1" applyAlignment="1">
      <alignment horizontal="center"/>
    </xf>
    <xf numFmtId="2" fontId="47" fillId="6" borderId="2" xfId="0" applyNumberFormat="1" applyFont="1" applyFill="1" applyBorder="1" applyAlignment="1">
      <alignment horizontal="center"/>
    </xf>
    <xf numFmtId="49" fontId="39" fillId="0" borderId="37" xfId="0" applyNumberFormat="1" applyFont="1" applyBorder="1" applyAlignment="1">
      <alignment horizontal="center" vertical="top"/>
    </xf>
    <xf numFmtId="0" fontId="48" fillId="0" borderId="15" xfId="0" applyFont="1" applyBorder="1" applyAlignment="1">
      <alignment horizontal="left" vertical="center" wrapText="1"/>
    </xf>
    <xf numFmtId="0" fontId="39" fillId="0" borderId="15" xfId="0" applyFont="1" applyBorder="1" applyAlignment="1">
      <alignment horizontal="center"/>
    </xf>
    <xf numFmtId="2" fontId="47" fillId="0" borderId="15" xfId="0" applyNumberFormat="1" applyFont="1" applyBorder="1" applyAlignment="1">
      <alignment horizontal="center"/>
    </xf>
    <xf numFmtId="49" fontId="39" fillId="0" borderId="34" xfId="0" applyNumberFormat="1" applyFont="1" applyBorder="1" applyAlignment="1">
      <alignment horizontal="center" vertical="top"/>
    </xf>
    <xf numFmtId="0" fontId="48" fillId="0" borderId="8" xfId="0" applyFont="1" applyBorder="1" applyAlignment="1">
      <alignment horizontal="left" vertical="center" wrapText="1"/>
    </xf>
    <xf numFmtId="2" fontId="47" fillId="0" borderId="8" xfId="0" applyNumberFormat="1" applyFont="1" applyBorder="1" applyAlignment="1">
      <alignment horizontal="center"/>
    </xf>
    <xf numFmtId="49" fontId="39" fillId="0" borderId="34" xfId="0" applyNumberFormat="1" applyFont="1" applyBorder="1" applyAlignment="1">
      <alignment horizontal="center"/>
    </xf>
    <xf numFmtId="0" fontId="39" fillId="0" borderId="8" xfId="0" applyFont="1" applyBorder="1" applyAlignment="1">
      <alignment horizontal="left" wrapText="1"/>
    </xf>
    <xf numFmtId="2" fontId="39" fillId="0" borderId="8" xfId="0" applyNumberFormat="1" applyFont="1" applyBorder="1" applyAlignment="1">
      <alignment horizontal="center"/>
    </xf>
    <xf numFmtId="49" fontId="39" fillId="0" borderId="29" xfId="0" applyNumberFormat="1" applyFont="1" applyBorder="1" applyAlignment="1">
      <alignment horizontal="center"/>
    </xf>
    <xf numFmtId="0" fontId="39" fillId="0" borderId="41" xfId="0" applyFont="1" applyBorder="1" applyAlignment="1">
      <alignment wrapText="1"/>
    </xf>
    <xf numFmtId="0" fontId="39" fillId="0" borderId="43" xfId="0" applyFont="1" applyBorder="1" applyAlignment="1">
      <alignment horizontal="center"/>
    </xf>
    <xf numFmtId="2" fontId="39" fillId="0" borderId="41" xfId="0" applyNumberFormat="1" applyFont="1" applyBorder="1" applyAlignment="1">
      <alignment horizontal="center"/>
    </xf>
    <xf numFmtId="0" fontId="39" fillId="4" borderId="8" xfId="0" applyFont="1" applyFill="1" applyBorder="1" applyAlignment="1">
      <alignment horizontal="left" wrapText="1"/>
    </xf>
    <xf numFmtId="0" fontId="39" fillId="0" borderId="8" xfId="25" applyFont="1" applyBorder="1" applyAlignment="1">
      <alignment horizontal="center"/>
    </xf>
    <xf numFmtId="0" fontId="39" fillId="0" borderId="8" xfId="0" applyFont="1" applyBorder="1" applyAlignment="1">
      <alignment wrapText="1"/>
    </xf>
    <xf numFmtId="4" fontId="39" fillId="0" borderId="8" xfId="0" applyNumberFormat="1" applyFont="1" applyBorder="1" applyAlignment="1">
      <alignment horizontal="center"/>
    </xf>
    <xf numFmtId="49" fontId="43" fillId="0" borderId="0" xfId="0" applyNumberFormat="1" applyFont="1" applyAlignment="1">
      <alignment horizontal="center" vertical="top"/>
    </xf>
    <xf numFmtId="0" fontId="43" fillId="0" borderId="0" xfId="0" applyFont="1" applyAlignment="1">
      <alignment vertical="top"/>
    </xf>
    <xf numFmtId="0" fontId="39" fillId="0" borderId="0" xfId="0" applyFont="1" applyAlignment="1">
      <alignment horizontal="center"/>
    </xf>
    <xf numFmtId="2" fontId="39" fillId="0" borderId="0" xfId="0" applyNumberFormat="1" applyFont="1" applyAlignment="1">
      <alignment horizontal="center"/>
    </xf>
    <xf numFmtId="44" fontId="39" fillId="0" borderId="0" xfId="0" applyNumberFormat="1" applyFont="1" applyAlignment="1">
      <alignment horizontal="right"/>
    </xf>
    <xf numFmtId="49" fontId="43" fillId="2" borderId="25" xfId="0" applyNumberFormat="1" applyFont="1" applyFill="1" applyBorder="1" applyAlignment="1">
      <alignment horizontal="center" vertical="center" wrapText="1"/>
    </xf>
    <xf numFmtId="0" fontId="43" fillId="2" borderId="26" xfId="0" applyFont="1" applyFill="1" applyBorder="1" applyAlignment="1">
      <alignment horizontal="center" vertical="center"/>
    </xf>
    <xf numFmtId="2" fontId="43" fillId="2" borderId="26" xfId="0" applyNumberFormat="1" applyFont="1" applyFill="1" applyBorder="1" applyAlignment="1">
      <alignment horizontal="center"/>
    </xf>
    <xf numFmtId="49" fontId="39" fillId="0" borderId="33" xfId="0" applyNumberFormat="1" applyFont="1" applyBorder="1" applyAlignment="1">
      <alignment horizontal="center" vertical="top"/>
    </xf>
    <xf numFmtId="0" fontId="43" fillId="8" borderId="1" xfId="0" applyFont="1" applyFill="1" applyBorder="1" applyAlignment="1">
      <alignment horizontal="left" vertical="center"/>
    </xf>
    <xf numFmtId="0" fontId="39" fillId="8" borderId="2" xfId="0" applyFont="1" applyFill="1" applyBorder="1" applyAlignment="1">
      <alignment horizontal="center"/>
    </xf>
    <xf numFmtId="2" fontId="39" fillId="8" borderId="2" xfId="0" applyNumberFormat="1" applyFont="1" applyFill="1" applyBorder="1" applyAlignment="1">
      <alignment horizontal="center"/>
    </xf>
    <xf numFmtId="49" fontId="43" fillId="3" borderId="25" xfId="0" applyNumberFormat="1" applyFont="1" applyFill="1" applyBorder="1" applyAlignment="1">
      <alignment horizontal="center" vertical="center"/>
    </xf>
    <xf numFmtId="0" fontId="43" fillId="3" borderId="26" xfId="0" applyFont="1" applyFill="1" applyBorder="1" applyAlignment="1">
      <alignment horizontal="left" vertical="center"/>
    </xf>
    <xf numFmtId="0" fontId="43" fillId="3" borderId="26" xfId="0" applyFont="1" applyFill="1" applyBorder="1" applyAlignment="1">
      <alignment horizontal="center"/>
    </xf>
    <xf numFmtId="2" fontId="50" fillId="3" borderId="26" xfId="0" applyNumberFormat="1" applyFont="1" applyFill="1" applyBorder="1" applyAlignment="1">
      <alignment horizontal="center"/>
    </xf>
    <xf numFmtId="0" fontId="43" fillId="7" borderId="1" xfId="0" applyFont="1" applyFill="1" applyBorder="1" applyAlignment="1">
      <alignment horizontal="left" vertical="center"/>
    </xf>
    <xf numFmtId="0" fontId="39" fillId="7" borderId="2" xfId="0" applyFont="1" applyFill="1" applyBorder="1" applyAlignment="1">
      <alignment horizontal="center"/>
    </xf>
    <xf numFmtId="2" fontId="47" fillId="7" borderId="2" xfId="0" applyNumberFormat="1" applyFont="1" applyFill="1" applyBorder="1" applyAlignment="1">
      <alignment horizontal="center"/>
    </xf>
    <xf numFmtId="49" fontId="39" fillId="0" borderId="29" xfId="25" applyNumberFormat="1" applyFont="1" applyBorder="1" applyAlignment="1">
      <alignment horizontal="center"/>
    </xf>
    <xf numFmtId="0" fontId="39" fillId="0" borderId="8" xfId="35" applyFont="1" applyBorder="1" applyAlignment="1">
      <alignment horizontal="left" wrapText="1"/>
    </xf>
    <xf numFmtId="2" fontId="39" fillId="0" borderId="8" xfId="35" applyNumberFormat="1" applyFont="1" applyBorder="1" applyAlignment="1">
      <alignment horizontal="center"/>
    </xf>
    <xf numFmtId="0" fontId="39" fillId="0" borderId="0" xfId="24" applyFont="1" applyBorder="1" applyAlignment="1">
      <alignment horizontal="left" wrapText="1"/>
    </xf>
    <xf numFmtId="0" fontId="39" fillId="0" borderId="8" xfId="24" applyFont="1" applyBorder="1" applyAlignment="1">
      <alignment horizontal="left" wrapText="1"/>
    </xf>
    <xf numFmtId="2" fontId="39" fillId="0" borderId="8" xfId="25" applyNumberFormat="1" applyFont="1" applyBorder="1" applyAlignment="1">
      <alignment horizontal="center"/>
    </xf>
    <xf numFmtId="0" fontId="39" fillId="0" borderId="8" xfId="25" applyFont="1" applyBorder="1" applyAlignment="1">
      <alignment horizontal="left" wrapText="1" shrinkToFit="1"/>
    </xf>
    <xf numFmtId="0" fontId="39" fillId="0" borderId="8" xfId="25" applyFont="1" applyBorder="1" applyAlignment="1">
      <alignment horizontal="left" wrapText="1"/>
    </xf>
    <xf numFmtId="49" fontId="43" fillId="7" borderId="1" xfId="0" applyNumberFormat="1" applyFont="1" applyFill="1" applyBorder="1" applyAlignment="1">
      <alignment horizontal="center" vertical="center"/>
    </xf>
    <xf numFmtId="0" fontId="43" fillId="7" borderId="40" xfId="0" applyFont="1" applyFill="1" applyBorder="1" applyAlignment="1">
      <alignment horizontal="left" vertical="center"/>
    </xf>
    <xf numFmtId="0" fontId="43" fillId="7" borderId="2" xfId="0" applyFont="1" applyFill="1" applyBorder="1" applyAlignment="1">
      <alignment horizontal="center"/>
    </xf>
    <xf numFmtId="2" fontId="50" fillId="7" borderId="2" xfId="0" applyNumberFormat="1" applyFont="1" applyFill="1" applyBorder="1" applyAlignment="1">
      <alignment horizontal="center"/>
    </xf>
    <xf numFmtId="2" fontId="50" fillId="4" borderId="32" xfId="0" applyNumberFormat="1" applyFont="1" applyFill="1" applyBorder="1" applyAlignment="1">
      <alignment horizontal="center"/>
    </xf>
    <xf numFmtId="49" fontId="39" fillId="0" borderId="39" xfId="0" applyNumberFormat="1" applyFont="1" applyBorder="1" applyAlignment="1">
      <alignment horizontal="center" vertical="top"/>
    </xf>
    <xf numFmtId="0" fontId="39" fillId="0" borderId="8" xfId="24" applyFont="1" applyBorder="1" applyAlignment="1">
      <alignment horizontal="left" vertical="top" wrapText="1"/>
    </xf>
    <xf numFmtId="0" fontId="42" fillId="34" borderId="4" xfId="275" applyFont="1" applyFill="1" applyBorder="1" applyAlignment="1">
      <alignment vertical="top"/>
    </xf>
    <xf numFmtId="0" fontId="42" fillId="34" borderId="4" xfId="275" applyFont="1" applyFill="1" applyBorder="1" applyAlignment="1">
      <alignment vertical="top" wrapText="1"/>
    </xf>
    <xf numFmtId="0" fontId="42" fillId="34" borderId="5" xfId="275" applyFont="1" applyFill="1" applyBorder="1" applyAlignment="1">
      <alignment horizontal="center"/>
    </xf>
    <xf numFmtId="4" fontId="43" fillId="34" borderId="5" xfId="275" applyNumberFormat="1" applyFont="1" applyFill="1" applyBorder="1"/>
    <xf numFmtId="0" fontId="42" fillId="34" borderId="41" xfId="275" applyFont="1" applyFill="1" applyBorder="1" applyAlignment="1">
      <alignment vertical="top" wrapText="1"/>
    </xf>
    <xf numFmtId="4" fontId="43" fillId="34" borderId="41" xfId="275" applyNumberFormat="1" applyFont="1" applyFill="1" applyBorder="1"/>
    <xf numFmtId="0" fontId="39" fillId="0" borderId="0" xfId="0" applyFont="1"/>
    <xf numFmtId="2" fontId="43" fillId="2" borderId="26" xfId="0" applyNumberFormat="1" applyFont="1" applyFill="1" applyBorder="1" applyAlignment="1">
      <alignment horizontal="center" vertical="center"/>
    </xf>
    <xf numFmtId="49" fontId="43" fillId="4" borderId="32" xfId="0" applyNumberFormat="1" applyFont="1" applyFill="1" applyBorder="1" applyAlignment="1">
      <alignment horizontal="center" vertical="top"/>
    </xf>
    <xf numFmtId="0" fontId="43" fillId="4" borderId="32" xfId="0" applyFont="1" applyFill="1" applyBorder="1" applyAlignment="1">
      <alignment horizontal="left" vertical="center"/>
    </xf>
    <xf numFmtId="0" fontId="43" fillId="4" borderId="32" xfId="0" applyFont="1" applyFill="1" applyBorder="1" applyAlignment="1">
      <alignment horizontal="center"/>
    </xf>
    <xf numFmtId="49" fontId="39" fillId="0" borderId="34" xfId="25" applyNumberFormat="1" applyFont="1" applyBorder="1" applyAlignment="1">
      <alignment horizontal="center"/>
    </xf>
    <xf numFmtId="49" fontId="43" fillId="6" borderId="1" xfId="0" applyNumberFormat="1" applyFont="1" applyFill="1" applyBorder="1" applyAlignment="1">
      <alignment horizontal="center" vertical="center"/>
    </xf>
    <xf numFmtId="0" fontId="43" fillId="6" borderId="40" xfId="0" applyFont="1" applyFill="1" applyBorder="1" applyAlignment="1">
      <alignment horizontal="left" vertical="center"/>
    </xf>
    <xf numFmtId="0" fontId="43" fillId="6" borderId="2" xfId="0" applyFont="1" applyFill="1" applyBorder="1" applyAlignment="1">
      <alignment horizontal="center"/>
    </xf>
    <xf numFmtId="2" fontId="50" fillId="6" borderId="2" xfId="0" applyNumberFormat="1" applyFont="1" applyFill="1" applyBorder="1" applyAlignment="1">
      <alignment horizontal="center"/>
    </xf>
    <xf numFmtId="0" fontId="43" fillId="4" borderId="0" xfId="0" applyFont="1" applyFill="1" applyAlignment="1">
      <alignment horizontal="left" vertical="center"/>
    </xf>
    <xf numFmtId="0" fontId="43" fillId="4" borderId="0" xfId="0" applyFont="1" applyFill="1" applyAlignment="1">
      <alignment horizontal="center"/>
    </xf>
    <xf numFmtId="2" fontId="50" fillId="4" borderId="0" xfId="0" applyNumberFormat="1" applyFont="1" applyFill="1" applyAlignment="1">
      <alignment horizontal="center"/>
    </xf>
    <xf numFmtId="0" fontId="43" fillId="5" borderId="1" xfId="0" applyFont="1" applyFill="1" applyBorder="1" applyAlignment="1">
      <alignment horizontal="left" vertical="center" wrapText="1"/>
    </xf>
    <xf numFmtId="0" fontId="39" fillId="5" borderId="2" xfId="0" applyFont="1" applyFill="1" applyBorder="1" applyAlignment="1">
      <alignment horizontal="center"/>
    </xf>
    <xf numFmtId="2" fontId="47" fillId="5" borderId="2" xfId="0" applyNumberFormat="1" applyFont="1" applyFill="1" applyBorder="1" applyAlignment="1">
      <alignment horizontal="center"/>
    </xf>
    <xf numFmtId="0" fontId="48" fillId="0" borderId="31" xfId="0" applyFont="1" applyBorder="1" applyAlignment="1">
      <alignment horizontal="left" vertical="center" wrapText="1"/>
    </xf>
    <xf numFmtId="0" fontId="39" fillId="0" borderId="31" xfId="0" applyFont="1" applyBorder="1" applyAlignment="1">
      <alignment horizontal="center"/>
    </xf>
    <xf numFmtId="2" fontId="47" fillId="0" borderId="31" xfId="0" applyNumberFormat="1" applyFont="1" applyBorder="1" applyAlignment="1">
      <alignment horizontal="center"/>
    </xf>
    <xf numFmtId="0" fontId="39" fillId="0" borderId="41" xfId="25" applyFont="1" applyBorder="1" applyAlignment="1">
      <alignment horizontal="justify" wrapText="1"/>
    </xf>
    <xf numFmtId="0" fontId="39" fillId="0" borderId="41" xfId="25" applyFont="1" applyBorder="1" applyAlignment="1">
      <alignment horizontal="center"/>
    </xf>
    <xf numFmtId="0" fontId="39" fillId="0" borderId="0" xfId="24" applyFont="1" applyAlignment="1">
      <alignment wrapText="1"/>
    </xf>
    <xf numFmtId="0" fontId="39" fillId="0" borderId="8" xfId="24" applyFont="1" applyFill="1" applyBorder="1" applyAlignment="1">
      <alignment wrapText="1"/>
    </xf>
    <xf numFmtId="0" fontId="39" fillId="0" borderId="8" xfId="24" quotePrefix="1" applyFont="1" applyBorder="1" applyAlignment="1">
      <alignment wrapText="1"/>
    </xf>
    <xf numFmtId="0" fontId="39" fillId="0" borderId="8" xfId="24" applyFont="1" applyBorder="1" applyAlignment="1">
      <alignment wrapText="1"/>
    </xf>
    <xf numFmtId="49" fontId="43" fillId="5" borderId="1" xfId="0" applyNumberFormat="1" applyFont="1" applyFill="1" applyBorder="1" applyAlignment="1">
      <alignment horizontal="center" vertical="center"/>
    </xf>
    <xf numFmtId="0" fontId="43" fillId="5" borderId="40" xfId="0" applyFont="1" applyFill="1" applyBorder="1" applyAlignment="1">
      <alignment horizontal="left" vertical="center"/>
    </xf>
    <xf numFmtId="0" fontId="43" fillId="5" borderId="2" xfId="0" applyFont="1" applyFill="1" applyBorder="1" applyAlignment="1">
      <alignment horizontal="center"/>
    </xf>
    <xf numFmtId="2" fontId="50" fillId="5" borderId="2" xfId="0" applyNumberFormat="1" applyFont="1" applyFill="1" applyBorder="1" applyAlignment="1">
      <alignment horizontal="center"/>
    </xf>
    <xf numFmtId="49" fontId="39" fillId="0" borderId="0" xfId="0" applyNumberFormat="1" applyFont="1" applyAlignment="1">
      <alignment horizontal="center" vertical="top"/>
    </xf>
    <xf numFmtId="2" fontId="47" fillId="0" borderId="0" xfId="0" applyNumberFormat="1" applyFont="1" applyAlignment="1">
      <alignment horizontal="center"/>
    </xf>
    <xf numFmtId="0" fontId="39" fillId="0" borderId="8" xfId="25" applyFont="1" applyBorder="1" applyAlignment="1">
      <alignment horizontal="justify" wrapText="1"/>
    </xf>
    <xf numFmtId="0" fontId="39" fillId="0" borderId="45" xfId="25" applyFont="1" applyBorder="1" applyAlignment="1">
      <alignment horizontal="justify" wrapText="1"/>
    </xf>
    <xf numFmtId="0" fontId="39" fillId="0" borderId="46" xfId="24" quotePrefix="1" applyFont="1" applyFill="1" applyBorder="1" applyAlignment="1">
      <alignment horizontal="left" wrapText="1"/>
    </xf>
    <xf numFmtId="0" fontId="39" fillId="0" borderId="0" xfId="0" applyFont="1" applyAlignment="1">
      <alignment vertical="top"/>
    </xf>
    <xf numFmtId="0" fontId="51" fillId="0" borderId="8" xfId="275" applyBorder="1" applyAlignment="1">
      <alignment vertical="top"/>
    </xf>
    <xf numFmtId="2" fontId="47" fillId="0" borderId="41" xfId="25" applyNumberFormat="1" applyFont="1" applyBorder="1" applyAlignment="1">
      <alignment horizontal="center"/>
    </xf>
    <xf numFmtId="0" fontId="39" fillId="0" borderId="47" xfId="24" quotePrefix="1" applyFont="1" applyFill="1" applyBorder="1" applyAlignment="1">
      <alignment horizontal="left" wrapText="1"/>
    </xf>
    <xf numFmtId="2" fontId="47" fillId="0" borderId="8" xfId="25" applyNumberFormat="1" applyFont="1" applyBorder="1" applyAlignment="1">
      <alignment horizontal="center"/>
    </xf>
    <xf numFmtId="0" fontId="51" fillId="0" borderId="4" xfId="275" applyBorder="1" applyAlignment="1">
      <alignment vertical="top"/>
    </xf>
    <xf numFmtId="2" fontId="39" fillId="0" borderId="43" xfId="25" applyNumberFormat="1" applyFont="1" applyBorder="1" applyAlignment="1">
      <alignment horizontal="center"/>
    </xf>
    <xf numFmtId="0" fontId="42" fillId="34" borderId="41" xfId="275" applyFont="1" applyFill="1" applyBorder="1" applyAlignment="1">
      <alignment horizontal="center"/>
    </xf>
    <xf numFmtId="0" fontId="39" fillId="0" borderId="43" xfId="25" applyFont="1" applyBorder="1" applyAlignment="1">
      <alignment horizontal="center"/>
    </xf>
    <xf numFmtId="4" fontId="43" fillId="33" borderId="41" xfId="275" applyNumberFormat="1" applyFont="1" applyFill="1" applyBorder="1"/>
    <xf numFmtId="0" fontId="42" fillId="33" borderId="41" xfId="275" applyFont="1" applyFill="1" applyBorder="1" applyAlignment="1">
      <alignment horizontal="center"/>
    </xf>
    <xf numFmtId="0" fontId="42" fillId="33" borderId="41" xfId="275" applyFont="1" applyFill="1" applyBorder="1" applyAlignment="1">
      <alignment vertical="top" wrapText="1"/>
    </xf>
    <xf numFmtId="4" fontId="43" fillId="33" borderId="5" xfId="275" applyNumberFormat="1" applyFont="1" applyFill="1" applyBorder="1"/>
    <xf numFmtId="0" fontId="42" fillId="33" borderId="5" xfId="275" applyFont="1" applyFill="1" applyBorder="1" applyAlignment="1">
      <alignment horizontal="center"/>
    </xf>
    <xf numFmtId="0" fontId="42" fillId="33" borderId="4" xfId="275" applyFont="1" applyFill="1" applyBorder="1" applyAlignment="1">
      <alignment vertical="top" wrapText="1"/>
    </xf>
    <xf numFmtId="0" fontId="42" fillId="33" borderId="4" xfId="275" applyFont="1" applyFill="1" applyBorder="1" applyAlignment="1">
      <alignment vertical="top"/>
    </xf>
    <xf numFmtId="4" fontId="43" fillId="8" borderId="41" xfId="275" applyNumberFormat="1" applyFont="1" applyFill="1" applyBorder="1"/>
    <xf numFmtId="0" fontId="42" fillId="8" borderId="41" xfId="275" applyFont="1" applyFill="1" applyBorder="1" applyAlignment="1">
      <alignment horizontal="center"/>
    </xf>
    <xf numFmtId="0" fontId="42" fillId="8" borderId="41" xfId="275" applyFont="1" applyFill="1" applyBorder="1" applyAlignment="1">
      <alignment vertical="top" wrapText="1"/>
    </xf>
    <xf numFmtId="0" fontId="42" fillId="8" borderId="8" xfId="275" applyFont="1" applyFill="1" applyBorder="1" applyAlignment="1">
      <alignment vertical="top"/>
    </xf>
    <xf numFmtId="4" fontId="39" fillId="0" borderId="8" xfId="275" applyNumberFormat="1" applyFont="1" applyBorder="1"/>
    <xf numFmtId="0" fontId="39" fillId="0" borderId="8" xfId="275" applyFont="1" applyBorder="1" applyAlignment="1">
      <alignment vertical="top"/>
    </xf>
    <xf numFmtId="0" fontId="39" fillId="0" borderId="8" xfId="275" applyFont="1" applyBorder="1" applyAlignment="1">
      <alignment horizontal="center"/>
    </xf>
    <xf numFmtId="0" fontId="39" fillId="0" borderId="6" xfId="275" applyFont="1" applyBorder="1" applyAlignment="1">
      <alignment horizontal="center"/>
    </xf>
    <xf numFmtId="0" fontId="39" fillId="0" borderId="51" xfId="275" applyFont="1" applyBorder="1" applyAlignment="1">
      <alignment horizontal="center"/>
    </xf>
    <xf numFmtId="4" fontId="39" fillId="0" borderId="41" xfId="275" applyNumberFormat="1" applyFont="1" applyBorder="1"/>
    <xf numFmtId="0" fontId="42" fillId="5" borderId="5" xfId="275" applyFont="1" applyFill="1" applyBorder="1" applyAlignment="1">
      <alignment horizontal="center"/>
    </xf>
    <xf numFmtId="0" fontId="51" fillId="5" borderId="0" xfId="275" applyFill="1" applyAlignment="1">
      <alignment horizontal="center"/>
    </xf>
    <xf numFmtId="4" fontId="39" fillId="5" borderId="0" xfId="275" applyNumberFormat="1" applyFont="1" applyFill="1"/>
    <xf numFmtId="4" fontId="43" fillId="5" borderId="6" xfId="275" applyNumberFormat="1" applyFont="1" applyFill="1" applyBorder="1"/>
    <xf numFmtId="0" fontId="42" fillId="5" borderId="0" xfId="275" applyFont="1" applyFill="1" applyAlignment="1">
      <alignment vertical="top" wrapText="1"/>
    </xf>
    <xf numFmtId="0" fontId="42" fillId="5" borderId="4" xfId="275" applyFont="1" applyFill="1" applyBorder="1" applyAlignment="1">
      <alignment vertical="top" wrapText="1"/>
    </xf>
    <xf numFmtId="0" fontId="39" fillId="0" borderId="8" xfId="275" applyFont="1" applyBorder="1" applyAlignment="1">
      <alignment vertical="top" wrapText="1"/>
    </xf>
    <xf numFmtId="0" fontId="39" fillId="0" borderId="8" xfId="24" applyFont="1" applyBorder="1" applyAlignment="1">
      <alignment vertical="top" wrapText="1"/>
    </xf>
    <xf numFmtId="0" fontId="45" fillId="0" borderId="8" xfId="24" applyFont="1" applyBorder="1" applyAlignment="1">
      <alignment vertical="top" wrapText="1"/>
    </xf>
    <xf numFmtId="0" fontId="39" fillId="0" borderId="41" xfId="24" applyFont="1" applyBorder="1" applyAlignment="1">
      <alignment vertical="top" wrapText="1"/>
    </xf>
    <xf numFmtId="0" fontId="39" fillId="0" borderId="0" xfId="24" applyFont="1" applyBorder="1" applyAlignment="1">
      <alignment horizontal="center" wrapText="1"/>
    </xf>
    <xf numFmtId="0" fontId="51" fillId="5" borderId="0" xfId="275" applyFill="1" applyAlignment="1">
      <alignment vertical="top"/>
    </xf>
    <xf numFmtId="0" fontId="42" fillId="5" borderId="4" xfId="275" applyFont="1" applyFill="1" applyBorder="1" applyAlignment="1">
      <alignment vertical="top"/>
    </xf>
    <xf numFmtId="0" fontId="51" fillId="0" borderId="8" xfId="275" applyBorder="1" applyAlignment="1">
      <alignment vertical="top" wrapText="1"/>
    </xf>
    <xf numFmtId="0" fontId="51" fillId="0" borderId="8" xfId="275" applyBorder="1" applyAlignment="1">
      <alignment horizontal="center"/>
    </xf>
    <xf numFmtId="0" fontId="39" fillId="0" borderId="8" xfId="24" applyFont="1" applyFill="1" applyBorder="1" applyAlignment="1">
      <alignment vertical="top" wrapText="1"/>
    </xf>
    <xf numFmtId="2" fontId="39" fillId="0" borderId="43" xfId="0" applyNumberFormat="1" applyFont="1" applyBorder="1" applyAlignment="1">
      <alignment horizontal="center"/>
    </xf>
    <xf numFmtId="2" fontId="39" fillId="0" borderId="6" xfId="25" applyNumberFormat="1" applyFont="1" applyBorder="1" applyAlignment="1">
      <alignment horizontal="center"/>
    </xf>
    <xf numFmtId="0" fontId="39" fillId="0" borderId="8" xfId="24" applyFont="1" applyBorder="1" applyAlignment="1">
      <alignment horizontal="center" wrapText="1"/>
    </xf>
    <xf numFmtId="0" fontId="39" fillId="0" borderId="15" xfId="275" applyFont="1" applyBorder="1" applyAlignment="1">
      <alignment horizontal="center"/>
    </xf>
    <xf numFmtId="4" fontId="39" fillId="0" borderId="15" xfId="275" applyNumberFormat="1" applyFont="1" applyBorder="1"/>
    <xf numFmtId="0" fontId="39" fillId="0" borderId="41" xfId="275" applyFont="1" applyBorder="1" applyAlignment="1">
      <alignment horizontal="center"/>
    </xf>
    <xf numFmtId="0" fontId="42" fillId="5" borderId="41" xfId="275" applyFont="1" applyFill="1" applyBorder="1" applyAlignment="1">
      <alignment horizontal="center"/>
    </xf>
    <xf numFmtId="4" fontId="43" fillId="5" borderId="5" xfId="275" applyNumberFormat="1" applyFont="1" applyFill="1" applyBorder="1"/>
    <xf numFmtId="4" fontId="43" fillId="5" borderId="41" xfId="275" applyNumberFormat="1" applyFont="1" applyFill="1" applyBorder="1"/>
    <xf numFmtId="0" fontId="39" fillId="0" borderId="15" xfId="275" applyFont="1" applyBorder="1" applyAlignment="1">
      <alignment vertical="top" wrapText="1"/>
    </xf>
    <xf numFmtId="0" fontId="45" fillId="0" borderId="8" xfId="24" applyFont="1" applyFill="1" applyBorder="1" applyAlignment="1">
      <alignment vertical="top" wrapText="1"/>
    </xf>
    <xf numFmtId="0" fontId="42" fillId="5" borderId="41" xfId="275" applyFont="1" applyFill="1" applyBorder="1" applyAlignment="1">
      <alignment vertical="top" wrapText="1"/>
    </xf>
    <xf numFmtId="0" fontId="45" fillId="0" borderId="8" xfId="24" applyFont="1" applyBorder="1" applyAlignment="1">
      <alignment horizontal="left" vertical="top" wrapText="1"/>
    </xf>
    <xf numFmtId="0" fontId="39" fillId="0" borderId="8" xfId="24" applyFont="1" applyBorder="1" applyAlignment="1">
      <alignment vertical="center" wrapText="1"/>
    </xf>
    <xf numFmtId="0" fontId="39" fillId="0" borderId="8" xfId="24" applyFont="1" applyFill="1" applyBorder="1" applyAlignment="1">
      <alignment vertical="center" wrapText="1"/>
    </xf>
    <xf numFmtId="4" fontId="39" fillId="0" borderId="0" xfId="0" applyNumberFormat="1" applyFont="1" applyAlignment="1">
      <alignment horizontal="right"/>
    </xf>
    <xf numFmtId="4" fontId="43" fillId="2" borderId="26" xfId="1" applyNumberFormat="1" applyFont="1" applyFill="1" applyBorder="1" applyAlignment="1">
      <alignment horizontal="center" vertical="center" wrapText="1"/>
    </xf>
    <xf numFmtId="4" fontId="43" fillId="2" borderId="27" xfId="0" applyNumberFormat="1" applyFont="1" applyFill="1" applyBorder="1" applyAlignment="1">
      <alignment horizontal="right" vertical="center"/>
    </xf>
    <xf numFmtId="4" fontId="39" fillId="8" borderId="2" xfId="0" applyNumberFormat="1" applyFont="1" applyFill="1" applyBorder="1" applyAlignment="1">
      <alignment horizontal="right"/>
    </xf>
    <xf numFmtId="4" fontId="39" fillId="8" borderId="7" xfId="0" applyNumberFormat="1" applyFont="1" applyFill="1" applyBorder="1" applyAlignment="1">
      <alignment horizontal="right"/>
    </xf>
    <xf numFmtId="4" fontId="39" fillId="0" borderId="30" xfId="1" applyNumberFormat="1" applyFont="1" applyBorder="1" applyAlignment="1">
      <alignment horizontal="right"/>
    </xf>
    <xf numFmtId="4" fontId="43" fillId="3" borderId="27" xfId="0" applyNumberFormat="1" applyFont="1" applyFill="1" applyBorder="1" applyAlignment="1">
      <alignment horizontal="right" vertical="center"/>
    </xf>
    <xf numFmtId="4" fontId="37" fillId="4" borderId="32" xfId="1" applyNumberFormat="1" applyFont="1" applyFill="1" applyBorder="1" applyAlignment="1">
      <alignment horizontal="right"/>
    </xf>
    <xf numFmtId="4" fontId="37" fillId="4" borderId="32" xfId="0" applyNumberFormat="1" applyFont="1" applyFill="1" applyBorder="1" applyAlignment="1">
      <alignment horizontal="right"/>
    </xf>
    <xf numFmtId="4" fontId="39" fillId="6" borderId="7" xfId="1" applyNumberFormat="1" applyFont="1" applyFill="1" applyBorder="1" applyAlignment="1">
      <alignment horizontal="right"/>
    </xf>
    <xf numFmtId="4" fontId="39" fillId="0" borderId="38" xfId="1" applyNumberFormat="1" applyFont="1" applyBorder="1" applyAlignment="1">
      <alignment horizontal="right"/>
    </xf>
    <xf numFmtId="4" fontId="39" fillId="0" borderId="30" xfId="17" applyNumberFormat="1" applyFont="1" applyFill="1" applyBorder="1" applyAlignment="1">
      <alignment horizontal="right"/>
    </xf>
    <xf numFmtId="4" fontId="39" fillId="7" borderId="7" xfId="1" applyNumberFormat="1" applyFont="1" applyFill="1" applyBorder="1" applyAlignment="1">
      <alignment horizontal="right"/>
    </xf>
    <xf numFmtId="4" fontId="39" fillId="0" borderId="42" xfId="1" applyNumberFormat="1" applyFont="1" applyBorder="1" applyAlignment="1">
      <alignment horizontal="right"/>
    </xf>
    <xf numFmtId="4" fontId="43" fillId="7" borderId="2" xfId="1" applyNumberFormat="1" applyFont="1" applyFill="1" applyBorder="1" applyAlignment="1">
      <alignment horizontal="right"/>
    </xf>
    <xf numFmtId="4" fontId="43" fillId="7" borderId="7" xfId="1" applyNumberFormat="1" applyFont="1" applyFill="1" applyBorder="1" applyAlignment="1">
      <alignment horizontal="right" vertical="center"/>
    </xf>
    <xf numFmtId="4" fontId="8" fillId="0" borderId="0" xfId="0" applyNumberFormat="1" applyFont="1" applyAlignment="1">
      <alignment horizontal="right"/>
    </xf>
    <xf numFmtId="173" fontId="0" fillId="0" borderId="0" xfId="0" applyNumberFormat="1"/>
    <xf numFmtId="173" fontId="51" fillId="5" borderId="0" xfId="275" applyNumberFormat="1" applyFill="1" applyProtection="1">
      <protection locked="0"/>
    </xf>
    <xf numFmtId="173" fontId="51" fillId="5" borderId="0" xfId="275" applyNumberFormat="1" applyFill="1"/>
    <xf numFmtId="173" fontId="43" fillId="2" borderId="27" xfId="0" applyNumberFormat="1" applyFont="1" applyFill="1" applyBorder="1" applyAlignment="1">
      <alignment horizontal="right" vertical="center"/>
    </xf>
    <xf numFmtId="173" fontId="39" fillId="8" borderId="7" xfId="0" applyNumberFormat="1" applyFont="1" applyFill="1" applyBorder="1" applyAlignment="1">
      <alignment horizontal="right"/>
    </xf>
    <xf numFmtId="173" fontId="39" fillId="0" borderId="15" xfId="275" applyNumberFormat="1" applyFont="1" applyBorder="1" applyProtection="1">
      <protection locked="0"/>
    </xf>
    <xf numFmtId="173" fontId="39" fillId="0" borderId="15" xfId="275" applyNumberFormat="1" applyFont="1" applyBorder="1"/>
    <xf numFmtId="173" fontId="39" fillId="0" borderId="8" xfId="275" applyNumberFormat="1" applyFont="1" applyBorder="1" applyProtection="1">
      <protection locked="0"/>
    </xf>
    <xf numFmtId="173" fontId="42" fillId="8" borderId="41" xfId="275" applyNumberFormat="1" applyFont="1" applyFill="1" applyBorder="1" applyAlignment="1" applyProtection="1">
      <alignment horizontal="right"/>
      <protection locked="0"/>
    </xf>
    <xf numFmtId="173" fontId="42" fillId="8" borderId="41" xfId="275" applyNumberFormat="1" applyFont="1" applyFill="1" applyBorder="1"/>
    <xf numFmtId="173" fontId="42" fillId="33" borderId="5" xfId="275" applyNumberFormat="1" applyFont="1" applyFill="1" applyBorder="1" applyProtection="1">
      <protection locked="0"/>
    </xf>
    <xf numFmtId="173" fontId="42" fillId="33" borderId="6" xfId="275" applyNumberFormat="1" applyFont="1" applyFill="1" applyBorder="1"/>
    <xf numFmtId="173" fontId="51" fillId="0" borderId="8" xfId="275" applyNumberFormat="1" applyBorder="1" applyProtection="1">
      <protection locked="0"/>
    </xf>
    <xf numFmtId="173" fontId="42" fillId="33" borderId="41" xfId="275" applyNumberFormat="1" applyFont="1" applyFill="1" applyBorder="1" applyAlignment="1" applyProtection="1">
      <alignment horizontal="right"/>
      <protection locked="0"/>
    </xf>
    <xf numFmtId="173" fontId="42" fillId="33" borderId="41" xfId="275" applyNumberFormat="1" applyFont="1" applyFill="1" applyBorder="1"/>
    <xf numFmtId="173" fontId="42" fillId="5" borderId="5" xfId="275" applyNumberFormat="1" applyFont="1" applyFill="1" applyBorder="1" applyProtection="1">
      <protection locked="0"/>
    </xf>
    <xf numFmtId="173" fontId="42" fillId="5" borderId="6" xfId="275" applyNumberFormat="1" applyFont="1" applyFill="1" applyBorder="1"/>
    <xf numFmtId="173" fontId="42" fillId="5" borderId="41" xfId="275" applyNumberFormat="1" applyFont="1" applyFill="1" applyBorder="1" applyAlignment="1" applyProtection="1">
      <alignment horizontal="right"/>
      <protection locked="0"/>
    </xf>
    <xf numFmtId="173" fontId="42" fillId="5" borderId="41" xfId="275" applyNumberFormat="1" applyFont="1" applyFill="1" applyBorder="1"/>
    <xf numFmtId="173" fontId="42" fillId="34" borderId="5" xfId="275" applyNumberFormat="1" applyFont="1" applyFill="1" applyBorder="1" applyProtection="1">
      <protection locked="0"/>
    </xf>
    <xf numFmtId="173" fontId="42" fillId="34" borderId="6" xfId="275" applyNumberFormat="1" applyFont="1" applyFill="1" applyBorder="1"/>
    <xf numFmtId="173" fontId="39" fillId="0" borderId="41" xfId="275" applyNumberFormat="1" applyFont="1" applyBorder="1" applyProtection="1">
      <protection locked="0"/>
    </xf>
    <xf numFmtId="173" fontId="42" fillId="34" borderId="41" xfId="275" applyNumberFormat="1" applyFont="1" applyFill="1" applyBorder="1" applyAlignment="1" applyProtection="1">
      <alignment horizontal="right"/>
      <protection locked="0"/>
    </xf>
    <xf numFmtId="173" fontId="42" fillId="34" borderId="41" xfId="275" applyNumberFormat="1" applyFont="1" applyFill="1" applyBorder="1"/>
    <xf numFmtId="173" fontId="42" fillId="5" borderId="8" xfId="275" applyNumberFormat="1" applyFont="1" applyFill="1" applyBorder="1" applyAlignment="1" applyProtection="1">
      <alignment horizontal="right"/>
      <protection locked="0"/>
    </xf>
    <xf numFmtId="173" fontId="42" fillId="5" borderId="8" xfId="275" applyNumberFormat="1" applyFont="1" applyFill="1" applyBorder="1"/>
    <xf numFmtId="173" fontId="39" fillId="0" borderId="0" xfId="0" applyNumberFormat="1" applyFont="1" applyAlignment="1">
      <alignment horizontal="right"/>
    </xf>
    <xf numFmtId="173" fontId="39" fillId="0" borderId="30" xfId="1" applyNumberFormat="1" applyFont="1" applyBorder="1" applyAlignment="1">
      <alignment horizontal="right"/>
    </xf>
    <xf numFmtId="173" fontId="43" fillId="3" borderId="27" xfId="0" applyNumberFormat="1" applyFont="1" applyFill="1" applyBorder="1" applyAlignment="1">
      <alignment horizontal="right" vertical="center"/>
    </xf>
    <xf numFmtId="173" fontId="37" fillId="4" borderId="32" xfId="1" applyNumberFormat="1" applyFont="1" applyFill="1" applyBorder="1" applyAlignment="1">
      <alignment horizontal="right"/>
    </xf>
    <xf numFmtId="173" fontId="37" fillId="4" borderId="32" xfId="0" applyNumberFormat="1" applyFont="1" applyFill="1" applyBorder="1" applyAlignment="1">
      <alignment horizontal="right"/>
    </xf>
    <xf numFmtId="173" fontId="39" fillId="6" borderId="7" xfId="1" applyNumberFormat="1" applyFont="1" applyFill="1" applyBorder="1" applyAlignment="1">
      <alignment horizontal="right"/>
    </xf>
    <xf numFmtId="173" fontId="39" fillId="0" borderId="38" xfId="1" applyNumberFormat="1" applyFont="1" applyBorder="1" applyAlignment="1">
      <alignment horizontal="right"/>
    </xf>
    <xf numFmtId="173" fontId="39" fillId="0" borderId="30" xfId="17" applyNumberFormat="1" applyFont="1" applyFill="1" applyBorder="1" applyAlignment="1">
      <alignment horizontal="right"/>
    </xf>
    <xf numFmtId="173" fontId="43" fillId="6" borderId="7" xfId="1" applyNumberFormat="1" applyFont="1" applyFill="1" applyBorder="1" applyAlignment="1">
      <alignment horizontal="right" vertical="center"/>
    </xf>
    <xf numFmtId="173" fontId="43" fillId="5" borderId="7" xfId="0" applyNumberFormat="1" applyFont="1" applyFill="1" applyBorder="1" applyAlignment="1">
      <alignment horizontal="right"/>
    </xf>
    <xf numFmtId="173" fontId="39" fillId="0" borderId="35" xfId="1" applyNumberFormat="1" applyFont="1" applyBorder="1" applyAlignment="1">
      <alignment horizontal="right"/>
    </xf>
    <xf numFmtId="173" fontId="39" fillId="4" borderId="30" xfId="1" applyNumberFormat="1" applyFont="1" applyFill="1" applyBorder="1" applyAlignment="1">
      <alignment horizontal="right"/>
    </xf>
    <xf numFmtId="173" fontId="39" fillId="4" borderId="49" xfId="1" applyNumberFormat="1" applyFont="1" applyFill="1" applyBorder="1" applyAlignment="1">
      <alignment horizontal="right"/>
    </xf>
    <xf numFmtId="173" fontId="39" fillId="4" borderId="50" xfId="1" applyNumberFormat="1" applyFont="1" applyFill="1" applyBorder="1" applyAlignment="1">
      <alignment horizontal="right"/>
    </xf>
    <xf numFmtId="173" fontId="39" fillId="4" borderId="42" xfId="1" applyNumberFormat="1" applyFont="1" applyFill="1" applyBorder="1" applyAlignment="1">
      <alignment horizontal="right"/>
    </xf>
    <xf numFmtId="173" fontId="39" fillId="4" borderId="44" xfId="1" applyNumberFormat="1" applyFont="1" applyFill="1" applyBorder="1" applyAlignment="1">
      <alignment horizontal="right"/>
    </xf>
    <xf numFmtId="173" fontId="43" fillId="5" borderId="7" xfId="1" applyNumberFormat="1" applyFont="1" applyFill="1" applyBorder="1" applyAlignment="1">
      <alignment horizontal="right" vertical="center"/>
    </xf>
    <xf numFmtId="173" fontId="39" fillId="7" borderId="7" xfId="1" applyNumberFormat="1" applyFont="1" applyFill="1" applyBorder="1" applyAlignment="1">
      <alignment horizontal="right"/>
    </xf>
    <xf numFmtId="173" fontId="43" fillId="7" borderId="7" xfId="1" applyNumberFormat="1" applyFont="1" applyFill="1" applyBorder="1" applyAlignment="1">
      <alignment horizontal="right" vertical="center"/>
    </xf>
    <xf numFmtId="173" fontId="39" fillId="0" borderId="48" xfId="24" applyNumberFormat="1" applyFont="1" applyFill="1" applyBorder="1"/>
    <xf numFmtId="173" fontId="8" fillId="0" borderId="0" xfId="0" applyNumberFormat="1" applyFont="1" applyAlignment="1">
      <alignment horizontal="right"/>
    </xf>
    <xf numFmtId="164" fontId="39" fillId="0" borderId="0" xfId="0" applyNumberFormat="1" applyFont="1" applyAlignment="1">
      <alignment horizontal="right"/>
    </xf>
    <xf numFmtId="164" fontId="43" fillId="2" borderId="26" xfId="1" applyNumberFormat="1" applyFont="1" applyFill="1" applyBorder="1" applyAlignment="1">
      <alignment horizontal="right" vertical="center"/>
    </xf>
    <xf numFmtId="164" fontId="43" fillId="2" borderId="27" xfId="0" applyNumberFormat="1" applyFont="1" applyFill="1" applyBorder="1" applyAlignment="1">
      <alignment horizontal="right" vertical="center"/>
    </xf>
    <xf numFmtId="164" fontId="39" fillId="8" borderId="2" xfId="0" applyNumberFormat="1" applyFont="1" applyFill="1" applyBorder="1" applyAlignment="1">
      <alignment horizontal="right"/>
    </xf>
    <xf numFmtId="164" fontId="39" fillId="8" borderId="7" xfId="0" applyNumberFormat="1" applyFont="1" applyFill="1" applyBorder="1" applyAlignment="1">
      <alignment horizontal="right"/>
    </xf>
    <xf numFmtId="164" fontId="39" fillId="0" borderId="30" xfId="1" applyNumberFormat="1" applyFont="1" applyBorder="1" applyAlignment="1">
      <alignment horizontal="right"/>
    </xf>
    <xf numFmtId="164" fontId="43" fillId="3" borderId="27" xfId="0" applyNumberFormat="1" applyFont="1" applyFill="1" applyBorder="1" applyAlignment="1">
      <alignment horizontal="right" vertical="center"/>
    </xf>
    <xf numFmtId="164" fontId="43" fillId="4" borderId="32" xfId="1" applyNumberFormat="1" applyFont="1" applyFill="1" applyBorder="1" applyAlignment="1">
      <alignment horizontal="right"/>
    </xf>
    <xf numFmtId="164" fontId="43" fillId="4" borderId="32" xfId="0" applyNumberFormat="1" applyFont="1" applyFill="1" applyBorder="1" applyAlignment="1">
      <alignment horizontal="right"/>
    </xf>
    <xf numFmtId="164" fontId="39" fillId="6" borderId="7" xfId="1" applyNumberFormat="1" applyFont="1" applyFill="1" applyBorder="1" applyAlignment="1">
      <alignment horizontal="right"/>
    </xf>
    <xf numFmtId="164" fontId="39" fillId="0" borderId="38" xfId="1" applyNumberFormat="1" applyFont="1" applyBorder="1" applyAlignment="1">
      <alignment horizontal="right"/>
    </xf>
    <xf numFmtId="164" fontId="39" fillId="0" borderId="30" xfId="17" applyNumberFormat="1" applyFont="1" applyFill="1" applyBorder="1" applyAlignment="1">
      <alignment horizontal="right"/>
    </xf>
    <xf numFmtId="164" fontId="43" fillId="6" borderId="7" xfId="1" applyNumberFormat="1" applyFont="1" applyFill="1" applyBorder="1" applyAlignment="1">
      <alignment horizontal="right" vertical="center"/>
    </xf>
    <xf numFmtId="164" fontId="43" fillId="5" borderId="7" xfId="0" applyNumberFormat="1" applyFont="1" applyFill="1" applyBorder="1" applyAlignment="1">
      <alignment horizontal="right"/>
    </xf>
    <xf numFmtId="164" fontId="39" fillId="0" borderId="35" xfId="1" applyNumberFormat="1" applyFont="1" applyBorder="1" applyAlignment="1">
      <alignment horizontal="right"/>
    </xf>
    <xf numFmtId="164" fontId="39" fillId="4" borderId="42" xfId="1" applyNumberFormat="1" applyFont="1" applyFill="1" applyBorder="1" applyAlignment="1">
      <alignment horizontal="right"/>
    </xf>
    <xf numFmtId="164" fontId="39" fillId="4" borderId="30" xfId="1" applyNumberFormat="1" applyFont="1" applyFill="1" applyBorder="1" applyAlignment="1">
      <alignment horizontal="right"/>
    </xf>
    <xf numFmtId="164" fontId="43" fillId="5" borderId="7" xfId="1" applyNumberFormat="1" applyFont="1" applyFill="1" applyBorder="1" applyAlignment="1">
      <alignment horizontal="right" vertical="center"/>
    </xf>
    <xf numFmtId="164" fontId="39" fillId="7" borderId="7" xfId="1" applyNumberFormat="1" applyFont="1" applyFill="1" applyBorder="1" applyAlignment="1">
      <alignment horizontal="right"/>
    </xf>
    <xf numFmtId="164" fontId="43" fillId="7" borderId="2" xfId="1" applyNumberFormat="1" applyFont="1" applyFill="1" applyBorder="1" applyAlignment="1">
      <alignment horizontal="right"/>
    </xf>
    <xf numFmtId="164" fontId="43" fillId="7" borderId="7" xfId="1" applyNumberFormat="1" applyFont="1" applyFill="1" applyBorder="1" applyAlignment="1">
      <alignment horizontal="right" vertical="center"/>
    </xf>
    <xf numFmtId="4" fontId="39" fillId="0" borderId="0" xfId="0" applyNumberFormat="1" applyFont="1" applyAlignment="1">
      <alignment horizontal="center"/>
    </xf>
    <xf numFmtId="4" fontId="43" fillId="2" borderId="26" xfId="0" applyNumberFormat="1" applyFont="1" applyFill="1" applyBorder="1" applyAlignment="1">
      <alignment horizontal="center"/>
    </xf>
    <xf numFmtId="4" fontId="39" fillId="8" borderId="2" xfId="0" applyNumberFormat="1" applyFont="1" applyFill="1" applyBorder="1" applyAlignment="1">
      <alignment horizontal="center"/>
    </xf>
    <xf numFmtId="4" fontId="50" fillId="3" borderId="26" xfId="0" applyNumberFormat="1" applyFont="1" applyFill="1" applyBorder="1" applyAlignment="1">
      <alignment horizontal="center"/>
    </xf>
    <xf numFmtId="4" fontId="40" fillId="4" borderId="32" xfId="0" applyNumberFormat="1" applyFont="1" applyFill="1" applyBorder="1" applyAlignment="1">
      <alignment horizontal="center"/>
    </xf>
    <xf numFmtId="4" fontId="47" fillId="6" borderId="2" xfId="0" applyNumberFormat="1" applyFont="1" applyFill="1" applyBorder="1" applyAlignment="1">
      <alignment horizontal="center"/>
    </xf>
    <xf numFmtId="4" fontId="47" fillId="0" borderId="15" xfId="0" applyNumberFormat="1" applyFont="1" applyBorder="1" applyAlignment="1">
      <alignment horizontal="center"/>
    </xf>
    <xf numFmtId="4" fontId="47" fillId="0" borderId="8" xfId="0" applyNumberFormat="1" applyFont="1" applyBorder="1" applyAlignment="1">
      <alignment horizontal="center"/>
    </xf>
    <xf numFmtId="4" fontId="39" fillId="0" borderId="41" xfId="0" applyNumberFormat="1" applyFont="1" applyBorder="1" applyAlignment="1">
      <alignment horizontal="center"/>
    </xf>
    <xf numFmtId="4" fontId="40" fillId="4" borderId="0" xfId="0" applyNumberFormat="1" applyFont="1" applyFill="1" applyAlignment="1">
      <alignment horizontal="center"/>
    </xf>
    <xf numFmtId="4" fontId="47" fillId="7" borderId="2" xfId="0" applyNumberFormat="1" applyFont="1" applyFill="1" applyBorder="1" applyAlignment="1">
      <alignment horizontal="center"/>
    </xf>
    <xf numFmtId="4" fontId="39" fillId="0" borderId="8" xfId="35" applyNumberFormat="1" applyFont="1" applyBorder="1" applyAlignment="1">
      <alignment horizontal="center"/>
    </xf>
    <xf numFmtId="4" fontId="39" fillId="0" borderId="8" xfId="25" applyNumberFormat="1" applyFont="1" applyBorder="1" applyAlignment="1">
      <alignment horizontal="center"/>
    </xf>
    <xf numFmtId="4" fontId="50" fillId="7" borderId="2" xfId="0" applyNumberFormat="1" applyFont="1" applyFill="1" applyBorder="1" applyAlignment="1">
      <alignment horizontal="center"/>
    </xf>
    <xf numFmtId="4" fontId="38" fillId="0" borderId="0" xfId="0" applyNumberFormat="1" applyFont="1" applyAlignment="1">
      <alignment horizontal="center"/>
    </xf>
    <xf numFmtId="4" fontId="8" fillId="0" borderId="0" xfId="0" applyNumberFormat="1" applyFont="1" applyAlignment="1">
      <alignment horizontal="center"/>
    </xf>
    <xf numFmtId="49" fontId="59" fillId="6" borderId="1" xfId="0" applyNumberFormat="1" applyFont="1" applyFill="1" applyBorder="1" applyAlignment="1">
      <alignment horizontal="center" vertical="center"/>
    </xf>
    <xf numFmtId="0" fontId="59" fillId="6" borderId="40" xfId="0" applyFont="1" applyFill="1" applyBorder="1" applyAlignment="1">
      <alignment horizontal="left" vertical="center"/>
    </xf>
    <xf numFmtId="0" fontId="59" fillId="6" borderId="2" xfId="0" applyFont="1" applyFill="1" applyBorder="1" applyAlignment="1">
      <alignment horizontal="center"/>
    </xf>
    <xf numFmtId="4" fontId="60" fillId="6" borderId="2" xfId="0" applyNumberFormat="1" applyFont="1" applyFill="1" applyBorder="1" applyAlignment="1">
      <alignment horizontal="center"/>
    </xf>
    <xf numFmtId="4" fontId="59" fillId="6" borderId="7" xfId="1" applyNumberFormat="1" applyFont="1" applyFill="1" applyBorder="1" applyAlignment="1">
      <alignment horizontal="right" vertical="center"/>
    </xf>
    <xf numFmtId="4" fontId="43" fillId="7" borderId="8" xfId="1" applyNumberFormat="1" applyFont="1" applyFill="1" applyBorder="1" applyAlignment="1">
      <alignment horizontal="right" vertical="center"/>
    </xf>
    <xf numFmtId="49" fontId="43" fillId="7" borderId="4" xfId="0" applyNumberFormat="1" applyFont="1" applyFill="1" applyBorder="1" applyAlignment="1">
      <alignment horizontal="center" vertical="center"/>
    </xf>
    <xf numFmtId="0" fontId="43" fillId="7" borderId="4" xfId="0" applyFont="1" applyFill="1" applyBorder="1" applyAlignment="1">
      <alignment horizontal="left" vertical="center"/>
    </xf>
    <xf numFmtId="0" fontId="43" fillId="7" borderId="5" xfId="0" applyFont="1" applyFill="1" applyBorder="1" applyAlignment="1">
      <alignment horizontal="center"/>
    </xf>
    <xf numFmtId="4" fontId="50" fillId="7" borderId="5" xfId="0" applyNumberFormat="1" applyFont="1" applyFill="1" applyBorder="1" applyAlignment="1">
      <alignment horizontal="center"/>
    </xf>
    <xf numFmtId="4" fontId="43" fillId="7" borderId="6" xfId="1" applyNumberFormat="1" applyFont="1" applyFill="1" applyBorder="1" applyAlignment="1">
      <alignment horizontal="right"/>
    </xf>
    <xf numFmtId="0" fontId="45" fillId="0" borderId="0" xfId="0" applyFont="1"/>
    <xf numFmtId="0" fontId="61" fillId="0" borderId="53" xfId="0" applyFont="1" applyBorder="1" applyAlignment="1">
      <alignment horizontal="center" vertical="top"/>
    </xf>
    <xf numFmtId="0" fontId="61" fillId="0" borderId="54" xfId="0" applyFont="1" applyBorder="1" applyAlignment="1">
      <alignment horizontal="center"/>
    </xf>
    <xf numFmtId="2" fontId="61" fillId="0" borderId="54" xfId="0" applyNumberFormat="1" applyFont="1" applyBorder="1" applyAlignment="1">
      <alignment horizontal="center"/>
    </xf>
    <xf numFmtId="0" fontId="61" fillId="0" borderId="54" xfId="0" applyFont="1" applyBorder="1"/>
    <xf numFmtId="4" fontId="51" fillId="5" borderId="0" xfId="275" applyNumberFormat="1" applyFill="1" applyProtection="1">
      <protection locked="0"/>
    </xf>
    <xf numFmtId="4" fontId="51" fillId="5" borderId="0" xfId="275" applyNumberFormat="1" applyFill="1"/>
    <xf numFmtId="4" fontId="42" fillId="8" borderId="41" xfId="275" applyNumberFormat="1" applyFont="1" applyFill="1" applyBorder="1" applyAlignment="1" applyProtection="1">
      <alignment horizontal="right"/>
      <protection locked="0"/>
    </xf>
    <xf numFmtId="4" fontId="42" fillId="8" borderId="41" xfId="275" applyNumberFormat="1" applyFont="1" applyFill="1" applyBorder="1"/>
    <xf numFmtId="4" fontId="42" fillId="33" borderId="5" xfId="275" applyNumberFormat="1" applyFont="1" applyFill="1" applyBorder="1" applyProtection="1">
      <protection locked="0"/>
    </xf>
    <xf numFmtId="4" fontId="42" fillId="33" borderId="6" xfId="275" applyNumberFormat="1" applyFont="1" applyFill="1" applyBorder="1"/>
    <xf numFmtId="4" fontId="42" fillId="33" borderId="41" xfId="275" applyNumberFormat="1" applyFont="1" applyFill="1" applyBorder="1" applyAlignment="1" applyProtection="1">
      <alignment horizontal="right"/>
      <protection locked="0"/>
    </xf>
    <xf numFmtId="4" fontId="42" fillId="33" borderId="41" xfId="275" applyNumberFormat="1" applyFont="1" applyFill="1" applyBorder="1"/>
    <xf numFmtId="4" fontId="42" fillId="5" borderId="5" xfId="275" applyNumberFormat="1" applyFont="1" applyFill="1" applyBorder="1" applyProtection="1">
      <protection locked="0"/>
    </xf>
    <xf numFmtId="4" fontId="42" fillId="5" borderId="6" xfId="275" applyNumberFormat="1" applyFont="1" applyFill="1" applyBorder="1"/>
    <xf numFmtId="4" fontId="42" fillId="5" borderId="41" xfId="275" applyNumberFormat="1" applyFont="1" applyFill="1" applyBorder="1" applyAlignment="1" applyProtection="1">
      <alignment horizontal="right"/>
      <protection locked="0"/>
    </xf>
    <xf numFmtId="4" fontId="42" fillId="5" borderId="41" xfId="275" applyNumberFormat="1" applyFont="1" applyFill="1" applyBorder="1"/>
    <xf numFmtId="4" fontId="42" fillId="34" borderId="5" xfId="275" applyNumberFormat="1" applyFont="1" applyFill="1" applyBorder="1" applyProtection="1">
      <protection locked="0"/>
    </xf>
    <xf numFmtId="4" fontId="42" fillId="34" borderId="6" xfId="275" applyNumberFormat="1" applyFont="1" applyFill="1" applyBorder="1"/>
    <xf numFmtId="4" fontId="39" fillId="0" borderId="41" xfId="275" applyNumberFormat="1" applyFont="1" applyBorder="1" applyProtection="1">
      <protection locked="0"/>
    </xf>
    <xf numFmtId="4" fontId="42" fillId="34" borderId="41" xfId="275" applyNumberFormat="1" applyFont="1" applyFill="1" applyBorder="1" applyAlignment="1" applyProtection="1">
      <alignment horizontal="right"/>
      <protection locked="0"/>
    </xf>
    <xf numFmtId="4" fontId="42" fillId="34" borderId="41" xfId="275" applyNumberFormat="1" applyFont="1" applyFill="1" applyBorder="1"/>
    <xf numFmtId="4" fontId="42" fillId="5" borderId="8" xfId="275" applyNumberFormat="1" applyFont="1" applyFill="1" applyBorder="1" applyAlignment="1" applyProtection="1">
      <alignment horizontal="right"/>
      <protection locked="0"/>
    </xf>
    <xf numFmtId="4" fontId="42" fillId="5" borderId="8" xfId="275" applyNumberFormat="1" applyFont="1" applyFill="1" applyBorder="1"/>
    <xf numFmtId="4" fontId="39" fillId="0" borderId="0" xfId="0" applyNumberFormat="1" applyFont="1"/>
    <xf numFmtId="173" fontId="39" fillId="0" borderId="15" xfId="275" applyNumberFormat="1" applyFont="1" applyBorder="1" applyAlignment="1" applyProtection="1">
      <alignment horizontal="right"/>
      <protection locked="0"/>
    </xf>
    <xf numFmtId="0" fontId="59" fillId="0" borderId="0" xfId="2" applyFont="1" applyAlignment="1">
      <alignment horizontal="right" vertical="top"/>
    </xf>
    <xf numFmtId="0" fontId="59" fillId="0" borderId="0" xfId="2" applyFont="1" applyAlignment="1">
      <alignment vertical="top" wrapText="1"/>
    </xf>
    <xf numFmtId="0" fontId="59" fillId="0" borderId="0" xfId="2" applyFont="1" applyAlignment="1">
      <alignment horizontal="center"/>
    </xf>
    <xf numFmtId="2" fontId="59" fillId="0" borderId="0" xfId="2" applyNumberFormat="1" applyFont="1"/>
    <xf numFmtId="2" fontId="45" fillId="0" borderId="0" xfId="15" applyNumberFormat="1" applyFont="1"/>
    <xf numFmtId="0" fontId="45" fillId="0" borderId="8" xfId="15" applyFont="1" applyBorder="1" applyAlignment="1">
      <alignment horizontal="right"/>
    </xf>
    <xf numFmtId="0" fontId="63" fillId="0" borderId="8" xfId="15" applyFont="1" applyBorder="1" applyAlignment="1">
      <alignment wrapText="1"/>
    </xf>
    <xf numFmtId="0" fontId="45" fillId="0" borderId="8" xfId="15" applyFont="1" applyBorder="1"/>
    <xf numFmtId="1" fontId="45" fillId="0" borderId="8" xfId="15" applyNumberFormat="1" applyFont="1" applyBorder="1"/>
    <xf numFmtId="174" fontId="45" fillId="0" borderId="8" xfId="15" applyNumberFormat="1" applyFont="1" applyBorder="1"/>
    <xf numFmtId="0" fontId="45" fillId="0" borderId="8" xfId="15" applyFont="1" applyBorder="1" applyAlignment="1">
      <alignment wrapText="1"/>
    </xf>
    <xf numFmtId="1" fontId="45" fillId="0" borderId="8" xfId="15" applyNumberFormat="1" applyFont="1" applyBorder="1" applyAlignment="1">
      <alignment wrapText="1"/>
    </xf>
    <xf numFmtId="0" fontId="64" fillId="0" borderId="0" xfId="0" applyFont="1" applyAlignment="1">
      <alignment wrapText="1"/>
    </xf>
    <xf numFmtId="0" fontId="45" fillId="6" borderId="0" xfId="15" applyFont="1" applyFill="1" applyAlignment="1">
      <alignment horizontal="right"/>
    </xf>
    <xf numFmtId="0" fontId="45" fillId="6" borderId="0" xfId="15" applyFont="1" applyFill="1"/>
    <xf numFmtId="1" fontId="45" fillId="6" borderId="0" xfId="15" applyNumberFormat="1" applyFont="1" applyFill="1"/>
    <xf numFmtId="0" fontId="63" fillId="6" borderId="0" xfId="15" applyFont="1" applyFill="1" applyAlignment="1">
      <alignment wrapText="1"/>
    </xf>
    <xf numFmtId="174" fontId="45" fillId="6" borderId="0" xfId="15" applyNumberFormat="1" applyFont="1" applyFill="1"/>
    <xf numFmtId="0" fontId="65" fillId="0" borderId="0" xfId="0" applyFont="1"/>
    <xf numFmtId="0" fontId="59" fillId="35" borderId="8" xfId="15" applyFont="1" applyFill="1" applyBorder="1" applyAlignment="1">
      <alignment horizontal="right" vertical="top"/>
    </xf>
    <xf numFmtId="0" fontId="59" fillId="35" borderId="8" xfId="15" applyFont="1" applyFill="1" applyBorder="1" applyAlignment="1">
      <alignment horizontal="center" vertical="center" wrapText="1"/>
    </xf>
    <xf numFmtId="0" fontId="59" fillId="35" borderId="8" xfId="15" applyFont="1" applyFill="1" applyBorder="1" applyAlignment="1">
      <alignment horizontal="center" vertical="center"/>
    </xf>
    <xf numFmtId="2" fontId="59" fillId="35" borderId="8" xfId="15" applyNumberFormat="1" applyFont="1" applyFill="1" applyBorder="1" applyAlignment="1">
      <alignment horizontal="center" vertical="center"/>
    </xf>
    <xf numFmtId="0" fontId="59" fillId="0" borderId="0" xfId="15" applyFont="1" applyAlignment="1">
      <alignment horizontal="right" vertical="top"/>
    </xf>
    <xf numFmtId="0" fontId="45" fillId="0" borderId="0" xfId="15" applyFont="1" applyAlignment="1">
      <alignment wrapText="1"/>
    </xf>
    <xf numFmtId="0" fontId="59" fillId="0" borderId="0" xfId="15" applyFont="1"/>
    <xf numFmtId="0" fontId="59" fillId="0" borderId="0" xfId="15" applyFont="1" applyAlignment="1">
      <alignment wrapText="1"/>
    </xf>
    <xf numFmtId="0" fontId="59" fillId="0" borderId="0" xfId="15" applyFont="1" applyAlignment="1">
      <alignment horizontal="center" vertical="center" wrapText="1"/>
    </xf>
    <xf numFmtId="0" fontId="59" fillId="0" borderId="0" xfId="15" applyFont="1" applyAlignment="1">
      <alignment horizontal="center" vertical="center"/>
    </xf>
    <xf numFmtId="2" fontId="59" fillId="0" borderId="0" xfId="15" applyNumberFormat="1" applyFont="1" applyAlignment="1">
      <alignment horizontal="center" vertical="center"/>
    </xf>
    <xf numFmtId="0" fontId="45" fillId="0" borderId="8" xfId="0" applyFont="1" applyBorder="1" applyAlignment="1">
      <alignment wrapText="1"/>
    </xf>
    <xf numFmtId="0" fontId="45" fillId="0" borderId="8" xfId="0" applyFont="1" applyBorder="1"/>
    <xf numFmtId="0" fontId="45" fillId="0" borderId="8" xfId="0" applyFont="1" applyBorder="1" applyAlignment="1">
      <alignment vertical="top" wrapText="1"/>
    </xf>
    <xf numFmtId="0" fontId="45" fillId="0" borderId="8" xfId="0" applyFont="1" applyBorder="1" applyAlignment="1">
      <alignment vertical="center" wrapText="1"/>
    </xf>
    <xf numFmtId="0" fontId="61" fillId="0" borderId="0" xfId="0" applyFont="1" applyAlignment="1">
      <alignment horizontal="center" vertical="top"/>
    </xf>
    <xf numFmtId="0" fontId="61" fillId="0" borderId="0" xfId="0" applyFont="1"/>
    <xf numFmtId="0" fontId="62" fillId="0" borderId="0" xfId="0" applyFont="1" applyAlignment="1">
      <alignment horizontal="center"/>
    </xf>
    <xf numFmtId="0" fontId="61" fillId="0" borderId="0" xfId="0" applyFont="1" applyAlignment="1">
      <alignment horizontal="center"/>
    </xf>
    <xf numFmtId="2" fontId="61" fillId="0" borderId="0" xfId="0" applyNumberFormat="1" applyFont="1" applyAlignment="1">
      <alignment horizontal="center"/>
    </xf>
    <xf numFmtId="172" fontId="61" fillId="0" borderId="0" xfId="0" applyNumberFormat="1" applyFont="1"/>
    <xf numFmtId="0" fontId="61" fillId="0" borderId="3" xfId="0" applyFont="1" applyBorder="1" applyAlignment="1">
      <alignment horizontal="center" vertical="top"/>
    </xf>
    <xf numFmtId="0" fontId="62" fillId="0" borderId="3" xfId="0" applyFont="1" applyBorder="1"/>
    <xf numFmtId="0" fontId="61" fillId="0" borderId="3" xfId="0" applyFont="1" applyBorder="1" applyAlignment="1">
      <alignment horizontal="center"/>
    </xf>
    <xf numFmtId="2" fontId="61" fillId="0" borderId="3" xfId="0" applyNumberFormat="1" applyFont="1" applyBorder="1" applyAlignment="1">
      <alignment horizontal="center"/>
    </xf>
    <xf numFmtId="0" fontId="61" fillId="0" borderId="3" xfId="0" applyFont="1" applyBorder="1"/>
    <xf numFmtId="172" fontId="61" fillId="0" borderId="3" xfId="0" applyNumberFormat="1" applyFont="1" applyBorder="1"/>
    <xf numFmtId="0" fontId="61" fillId="4" borderId="0" xfId="0" applyFont="1" applyFill="1"/>
    <xf numFmtId="0" fontId="61" fillId="31" borderId="0" xfId="0" applyFont="1" applyFill="1"/>
    <xf numFmtId="0" fontId="61" fillId="0" borderId="10" xfId="0" applyFont="1" applyBorder="1" applyAlignment="1">
      <alignment horizontal="center"/>
    </xf>
    <xf numFmtId="2" fontId="61" fillId="0" borderId="10" xfId="0" applyNumberFormat="1" applyFont="1" applyBorder="1" applyAlignment="1">
      <alignment horizontal="center"/>
    </xf>
    <xf numFmtId="0" fontId="61" fillId="0" borderId="10" xfId="0" applyFont="1" applyBorder="1"/>
    <xf numFmtId="0" fontId="62" fillId="0" borderId="0" xfId="0" applyFont="1"/>
    <xf numFmtId="2" fontId="62" fillId="0" borderId="0" xfId="0" applyNumberFormat="1" applyFont="1" applyAlignment="1">
      <alignment horizontal="center"/>
    </xf>
    <xf numFmtId="0" fontId="61" fillId="0" borderId="61" xfId="0" applyFont="1" applyBorder="1" applyAlignment="1">
      <alignment horizontal="center"/>
    </xf>
    <xf numFmtId="2" fontId="61" fillId="0" borderId="61" xfId="0" applyNumberFormat="1" applyFont="1" applyBorder="1" applyAlignment="1">
      <alignment horizontal="center"/>
    </xf>
    <xf numFmtId="0" fontId="61" fillId="0" borderId="61" xfId="0" applyFont="1" applyBorder="1"/>
    <xf numFmtId="172" fontId="62" fillId="0" borderId="0" xfId="0" applyNumberFormat="1" applyFont="1"/>
    <xf numFmtId="0" fontId="62" fillId="6" borderId="1" xfId="0" applyFont="1" applyFill="1" applyBorder="1" applyAlignment="1">
      <alignment horizontal="center"/>
    </xf>
    <xf numFmtId="0" fontId="62" fillId="6" borderId="2" xfId="0" applyFont="1" applyFill="1" applyBorder="1"/>
    <xf numFmtId="0" fontId="61" fillId="6" borderId="2" xfId="0" applyFont="1" applyFill="1" applyBorder="1" applyAlignment="1">
      <alignment horizontal="center"/>
    </xf>
    <xf numFmtId="2" fontId="61" fillId="6" borderId="2" xfId="0" applyNumberFormat="1" applyFont="1" applyFill="1" applyBorder="1" applyAlignment="1">
      <alignment horizontal="center"/>
    </xf>
    <xf numFmtId="0" fontId="61" fillId="6" borderId="2" xfId="0" applyFont="1" applyFill="1" applyBorder="1"/>
    <xf numFmtId="172" fontId="62" fillId="6" borderId="7" xfId="0" applyNumberFormat="1" applyFont="1" applyFill="1" applyBorder="1"/>
    <xf numFmtId="0" fontId="61" fillId="6" borderId="10" xfId="0" applyFont="1" applyFill="1" applyBorder="1" applyAlignment="1">
      <alignment horizontal="center"/>
    </xf>
    <xf numFmtId="2" fontId="61" fillId="6" borderId="10" xfId="0" applyNumberFormat="1" applyFont="1" applyFill="1" applyBorder="1" applyAlignment="1">
      <alignment horizontal="center"/>
    </xf>
    <xf numFmtId="0" fontId="61" fillId="6" borderId="10" xfId="0" applyFont="1" applyFill="1" applyBorder="1"/>
    <xf numFmtId="172" fontId="61" fillId="0" borderId="52" xfId="0" applyNumberFormat="1" applyFont="1" applyBorder="1"/>
    <xf numFmtId="0" fontId="61" fillId="6" borderId="9" xfId="0" applyFont="1" applyFill="1" applyBorder="1" applyAlignment="1">
      <alignment horizontal="center"/>
    </xf>
    <xf numFmtId="172" fontId="61" fillId="6" borderId="11" xfId="0" applyNumberFormat="1" applyFont="1" applyFill="1" applyBorder="1"/>
    <xf numFmtId="172" fontId="61" fillId="0" borderId="11" xfId="0" applyNumberFormat="1" applyFont="1" applyBorder="1"/>
    <xf numFmtId="0" fontId="61" fillId="0" borderId="2" xfId="0" applyFont="1" applyBorder="1"/>
    <xf numFmtId="0" fontId="61" fillId="0" borderId="2" xfId="0" applyFont="1" applyBorder="1" applyAlignment="1">
      <alignment horizontal="center"/>
    </xf>
    <xf numFmtId="2" fontId="61" fillId="0" borderId="2" xfId="0" applyNumberFormat="1" applyFont="1" applyBorder="1" applyAlignment="1">
      <alignment horizontal="center"/>
    </xf>
    <xf numFmtId="172" fontId="61" fillId="0" borderId="7" xfId="0" applyNumberFormat="1" applyFont="1" applyBorder="1"/>
    <xf numFmtId="0" fontId="61" fillId="0" borderId="13" xfId="0" applyFont="1" applyBorder="1"/>
    <xf numFmtId="0" fontId="61" fillId="0" borderId="13" xfId="0" applyFont="1" applyBorder="1" applyAlignment="1">
      <alignment horizontal="center"/>
    </xf>
    <xf numFmtId="2" fontId="61" fillId="0" borderId="13" xfId="0" applyNumberFormat="1" applyFont="1" applyBorder="1" applyAlignment="1">
      <alignment horizontal="center"/>
    </xf>
    <xf numFmtId="172" fontId="61" fillId="0" borderId="14" xfId="0" applyNumberFormat="1" applyFont="1" applyBorder="1"/>
    <xf numFmtId="0" fontId="61" fillId="6" borderId="58" xfId="0" applyFont="1" applyFill="1" applyBorder="1" applyAlignment="1">
      <alignment horizontal="center" vertical="top"/>
    </xf>
    <xf numFmtId="0" fontId="62" fillId="6" borderId="59" xfId="0" applyFont="1" applyFill="1" applyBorder="1"/>
    <xf numFmtId="0" fontId="62" fillId="6" borderId="59" xfId="0" applyFont="1" applyFill="1" applyBorder="1" applyAlignment="1">
      <alignment horizontal="center"/>
    </xf>
    <xf numFmtId="2" fontId="62" fillId="6" borderId="59" xfId="0" applyNumberFormat="1" applyFont="1" applyFill="1" applyBorder="1" applyAlignment="1">
      <alignment horizontal="center"/>
    </xf>
    <xf numFmtId="172" fontId="62" fillId="6" borderId="60" xfId="0" applyNumberFormat="1" applyFont="1" applyFill="1" applyBorder="1"/>
    <xf numFmtId="172" fontId="61" fillId="0" borderId="62" xfId="0" applyNumberFormat="1" applyFont="1" applyBorder="1"/>
    <xf numFmtId="0" fontId="7" fillId="0" borderId="0" xfId="0" applyFont="1"/>
    <xf numFmtId="173" fontId="7" fillId="0" borderId="0" xfId="0" applyNumberFormat="1" applyFont="1"/>
    <xf numFmtId="49" fontId="39" fillId="33" borderId="8" xfId="278" applyNumberFormat="1" applyFont="1" applyFill="1" applyBorder="1" applyAlignment="1">
      <alignment horizontal="center" vertical="center"/>
    </xf>
    <xf numFmtId="0" fontId="39" fillId="33" borderId="8" xfId="278" applyFont="1" applyFill="1" applyBorder="1" applyAlignment="1">
      <alignment horizontal="center" vertical="center" wrapText="1"/>
    </xf>
    <xf numFmtId="4" fontId="39" fillId="33" borderId="8" xfId="278" applyNumberFormat="1" applyFont="1" applyFill="1" applyBorder="1" applyAlignment="1">
      <alignment horizontal="center" vertical="center"/>
    </xf>
    <xf numFmtId="173" fontId="39" fillId="33" borderId="8" xfId="278" applyNumberFormat="1" applyFont="1" applyFill="1" applyBorder="1" applyAlignment="1">
      <alignment horizontal="center" vertical="center" wrapText="1"/>
    </xf>
    <xf numFmtId="0" fontId="39" fillId="0" borderId="8" xfId="278" applyFont="1" applyBorder="1" applyAlignment="1">
      <alignment horizontal="right"/>
    </xf>
    <xf numFmtId="4" fontId="39" fillId="0" borderId="8" xfId="278" applyNumberFormat="1" applyFont="1" applyBorder="1"/>
    <xf numFmtId="173" fontId="39" fillId="0" borderId="8" xfId="278" applyNumberFormat="1" applyFont="1" applyBorder="1"/>
    <xf numFmtId="49" fontId="39" fillId="0" borderId="8" xfId="278" applyNumberFormat="1" applyFont="1" applyBorder="1" applyAlignment="1">
      <alignment horizontal="left" vertical="top" wrapText="1"/>
    </xf>
    <xf numFmtId="49" fontId="51" fillId="0" borderId="8" xfId="278" applyNumberFormat="1" applyFont="1" applyBorder="1" applyAlignment="1">
      <alignment horizontal="left" vertical="top" wrapText="1"/>
    </xf>
    <xf numFmtId="49" fontId="39" fillId="6" borderId="41" xfId="278" applyNumberFormat="1" applyFont="1" applyFill="1" applyBorder="1" applyAlignment="1">
      <alignment horizontal="center" vertical="top"/>
    </xf>
    <xf numFmtId="4" fontId="39" fillId="6" borderId="57" xfId="278" applyNumberFormat="1" applyFont="1" applyFill="1" applyBorder="1" applyAlignment="1">
      <alignment horizontal="left" vertical="top"/>
    </xf>
    <xf numFmtId="0" fontId="39" fillId="6" borderId="41" xfId="278" applyFont="1" applyFill="1" applyBorder="1" applyAlignment="1">
      <alignment horizontal="right"/>
    </xf>
    <xf numFmtId="173" fontId="39" fillId="6" borderId="51" xfId="278" applyNumberFormat="1" applyFont="1" applyFill="1" applyBorder="1"/>
    <xf numFmtId="4" fontId="51" fillId="0" borderId="8" xfId="278" applyNumberFormat="1" applyFont="1" applyBorder="1"/>
    <xf numFmtId="2" fontId="39" fillId="6" borderId="57" xfId="278" applyNumberFormat="1" applyFont="1" applyFill="1" applyBorder="1" applyAlignment="1">
      <alignment horizontal="left" vertical="top"/>
    </xf>
    <xf numFmtId="4" fontId="39" fillId="6" borderId="41" xfId="278" applyNumberFormat="1" applyFont="1" applyFill="1" applyBorder="1"/>
    <xf numFmtId="0" fontId="51" fillId="0" borderId="8" xfId="278" applyFont="1" applyBorder="1" applyAlignment="1">
      <alignment vertical="top" wrapText="1"/>
    </xf>
    <xf numFmtId="0" fontId="51" fillId="0" borderId="8" xfId="278" applyFont="1" applyBorder="1" applyAlignment="1">
      <alignment wrapText="1"/>
    </xf>
    <xf numFmtId="0" fontId="51" fillId="0" borderId="8" xfId="278" applyFont="1" applyBorder="1" applyAlignment="1">
      <alignment horizontal="left" vertical="top" wrapText="1"/>
    </xf>
    <xf numFmtId="0" fontId="39" fillId="0" borderId="8" xfId="278" applyFont="1" applyBorder="1" applyAlignment="1">
      <alignment horizontal="right" wrapText="1"/>
    </xf>
    <xf numFmtId="49" fontId="39" fillId="6" borderId="56" xfId="278" applyNumberFormat="1" applyFont="1" applyFill="1" applyBorder="1" applyAlignment="1">
      <alignment horizontal="center" vertical="top"/>
    </xf>
    <xf numFmtId="2" fontId="39" fillId="6" borderId="12" xfId="278" applyNumberFormat="1" applyFont="1" applyFill="1" applyBorder="1" applyAlignment="1">
      <alignment horizontal="left" vertical="top"/>
    </xf>
    <xf numFmtId="0" fontId="39" fillId="6" borderId="56" xfId="278" applyFont="1" applyFill="1" applyBorder="1" applyAlignment="1">
      <alignment horizontal="right"/>
    </xf>
    <xf numFmtId="4" fontId="39" fillId="6" borderId="56" xfId="278" applyNumberFormat="1" applyFont="1" applyFill="1" applyBorder="1"/>
    <xf numFmtId="173" fontId="39" fillId="6" borderId="14" xfId="278" applyNumberFormat="1" applyFont="1" applyFill="1" applyBorder="1"/>
    <xf numFmtId="49" fontId="43" fillId="0" borderId="12" xfId="278" applyNumberFormat="1" applyFont="1" applyBorder="1" applyAlignment="1">
      <alignment horizontal="center" vertical="top"/>
    </xf>
    <xf numFmtId="49" fontId="43" fillId="0" borderId="13" xfId="278" applyNumberFormat="1" applyFont="1" applyBorder="1" applyAlignment="1">
      <alignment horizontal="left" vertical="top"/>
    </xf>
    <xf numFmtId="0" fontId="43" fillId="0" borderId="13" xfId="278" applyFont="1" applyBorder="1" applyAlignment="1">
      <alignment horizontal="right"/>
    </xf>
    <xf numFmtId="4" fontId="67" fillId="0" borderId="13" xfId="278" applyNumberFormat="1" applyFont="1" applyBorder="1"/>
    <xf numFmtId="173" fontId="43" fillId="0" borderId="14" xfId="278" applyNumberFormat="1" applyFont="1" applyBorder="1"/>
    <xf numFmtId="0" fontId="61" fillId="0" borderId="58" xfId="0" applyFont="1" applyBorder="1" applyAlignment="1">
      <alignment horizontal="center" vertical="top"/>
    </xf>
    <xf numFmtId="0" fontId="61" fillId="0" borderId="32" xfId="0" applyFont="1" applyBorder="1"/>
    <xf numFmtId="0" fontId="61" fillId="0" borderId="32" xfId="0" applyFont="1" applyBorder="1" applyAlignment="1">
      <alignment horizontal="center"/>
    </xf>
    <xf numFmtId="2" fontId="61" fillId="0" borderId="32" xfId="0" applyNumberFormat="1" applyFont="1" applyBorder="1" applyAlignment="1">
      <alignment horizontal="center"/>
    </xf>
    <xf numFmtId="0" fontId="45" fillId="0" borderId="4" xfId="0" applyFont="1" applyBorder="1"/>
    <xf numFmtId="0" fontId="45" fillId="0" borderId="5" xfId="0" applyFont="1" applyBorder="1" applyAlignment="1">
      <alignment horizontal="right"/>
    </xf>
    <xf numFmtId="0" fontId="45" fillId="0" borderId="5" xfId="0" applyFont="1" applyBorder="1"/>
    <xf numFmtId="0" fontId="45" fillId="0" borderId="6" xfId="0" applyFont="1" applyBorder="1"/>
    <xf numFmtId="172" fontId="61" fillId="0" borderId="63" xfId="0" applyNumberFormat="1" applyFont="1" applyBorder="1"/>
    <xf numFmtId="172" fontId="61" fillId="0" borderId="8" xfId="0" applyNumberFormat="1" applyFont="1" applyBorder="1"/>
    <xf numFmtId="4" fontId="39" fillId="0" borderId="8" xfId="1" applyNumberFormat="1" applyFont="1" applyBorder="1" applyAlignment="1" applyProtection="1">
      <alignment horizontal="right"/>
      <protection locked="0"/>
    </xf>
    <xf numFmtId="4" fontId="43" fillId="3" borderId="26" xfId="1" applyNumberFormat="1" applyFont="1" applyFill="1" applyBorder="1" applyAlignment="1" applyProtection="1">
      <alignment horizontal="right"/>
      <protection locked="0"/>
    </xf>
    <xf numFmtId="4" fontId="37" fillId="4" borderId="32" xfId="1" applyNumberFormat="1" applyFont="1" applyFill="1" applyBorder="1" applyAlignment="1" applyProtection="1">
      <alignment horizontal="right"/>
      <protection locked="0"/>
    </xf>
    <xf numFmtId="4" fontId="39" fillId="6" borderId="2" xfId="1" applyNumberFormat="1" applyFont="1" applyFill="1" applyBorder="1" applyAlignment="1" applyProtection="1">
      <alignment horizontal="right"/>
      <protection locked="0"/>
    </xf>
    <xf numFmtId="4" fontId="39" fillId="0" borderId="15" xfId="1" applyNumberFormat="1" applyFont="1" applyBorder="1" applyAlignment="1" applyProtection="1">
      <alignment horizontal="right"/>
      <protection locked="0"/>
    </xf>
    <xf numFmtId="4" fontId="39" fillId="4" borderId="8" xfId="1" applyNumberFormat="1" applyFont="1" applyFill="1" applyBorder="1" applyAlignment="1" applyProtection="1">
      <alignment horizontal="right"/>
      <protection locked="0"/>
    </xf>
    <xf numFmtId="4" fontId="59" fillId="6" borderId="2" xfId="1" applyNumberFormat="1" applyFont="1" applyFill="1" applyBorder="1" applyAlignment="1" applyProtection="1">
      <alignment horizontal="right"/>
      <protection locked="0"/>
    </xf>
    <xf numFmtId="4" fontId="37" fillId="4" borderId="0" xfId="1" applyNumberFormat="1" applyFont="1" applyFill="1" applyBorder="1" applyAlignment="1" applyProtection="1">
      <alignment horizontal="right"/>
      <protection locked="0"/>
    </xf>
    <xf numFmtId="4" fontId="39" fillId="7" borderId="2" xfId="1" applyNumberFormat="1" applyFont="1" applyFill="1" applyBorder="1" applyAlignment="1" applyProtection="1">
      <alignment horizontal="right"/>
      <protection locked="0"/>
    </xf>
    <xf numFmtId="4" fontId="39" fillId="4" borderId="8" xfId="19" applyNumberFormat="1" applyFont="1" applyFill="1" applyBorder="1" applyAlignment="1" applyProtection="1">
      <alignment horizontal="right"/>
      <protection locked="0"/>
    </xf>
    <xf numFmtId="4" fontId="39" fillId="0" borderId="8" xfId="35" applyNumberFormat="1" applyFont="1" applyBorder="1" applyAlignment="1" applyProtection="1">
      <alignment horizontal="right"/>
      <protection locked="0"/>
    </xf>
    <xf numFmtId="4" fontId="39" fillId="0" borderId="8" xfId="256" applyNumberFormat="1" applyFont="1" applyBorder="1" applyAlignment="1" applyProtection="1">
      <alignment horizontal="right"/>
      <protection locked="0"/>
    </xf>
    <xf numFmtId="173" fontId="39" fillId="0" borderId="8" xfId="278" applyNumberFormat="1" applyFont="1" applyBorder="1" applyAlignment="1" applyProtection="1">
      <alignment horizontal="right"/>
      <protection locked="0"/>
    </xf>
    <xf numFmtId="173" fontId="39" fillId="6" borderId="41" xfId="278" applyNumberFormat="1" applyFont="1" applyFill="1" applyBorder="1" applyProtection="1">
      <protection locked="0"/>
    </xf>
    <xf numFmtId="44" fontId="45" fillId="0" borderId="8" xfId="15" applyNumberFormat="1" applyFont="1" applyBorder="1" applyProtection="1">
      <protection locked="0"/>
    </xf>
    <xf numFmtId="44" fontId="45" fillId="0" borderId="8" xfId="15" applyNumberFormat="1" applyFont="1" applyBorder="1" applyAlignment="1" applyProtection="1">
      <alignment horizontal="center"/>
      <protection locked="0"/>
    </xf>
    <xf numFmtId="173" fontId="39" fillId="0" borderId="8" xfId="1" applyNumberFormat="1" applyFont="1" applyBorder="1" applyAlignment="1" applyProtection="1">
      <alignment horizontal="right"/>
      <protection locked="0"/>
    </xf>
    <xf numFmtId="164" fontId="39" fillId="0" borderId="8" xfId="1" applyNumberFormat="1" applyFont="1" applyBorder="1" applyAlignment="1" applyProtection="1">
      <alignment horizontal="right"/>
      <protection locked="0"/>
    </xf>
    <xf numFmtId="164" fontId="43" fillId="3" borderId="26" xfId="1" applyNumberFormat="1" applyFont="1" applyFill="1" applyBorder="1" applyAlignment="1" applyProtection="1">
      <alignment horizontal="right"/>
      <protection locked="0"/>
    </xf>
    <xf numFmtId="164" fontId="43" fillId="4" borderId="32" xfId="1" applyNumberFormat="1" applyFont="1" applyFill="1" applyBorder="1" applyAlignment="1" applyProtection="1">
      <alignment horizontal="right"/>
      <protection locked="0"/>
    </xf>
    <xf numFmtId="164" fontId="39" fillId="6" borderId="2" xfId="1" applyNumberFormat="1" applyFont="1" applyFill="1" applyBorder="1" applyAlignment="1" applyProtection="1">
      <alignment horizontal="right"/>
      <protection locked="0"/>
    </xf>
    <xf numFmtId="164" fontId="39" fillId="0" borderId="15" xfId="1" applyNumberFormat="1" applyFont="1" applyBorder="1" applyAlignment="1" applyProtection="1">
      <alignment horizontal="right"/>
      <protection locked="0"/>
    </xf>
    <xf numFmtId="164" fontId="43" fillId="6" borderId="2" xfId="1" applyNumberFormat="1" applyFont="1" applyFill="1" applyBorder="1" applyAlignment="1" applyProtection="1">
      <alignment horizontal="right"/>
      <protection locked="0"/>
    </xf>
    <xf numFmtId="164" fontId="43" fillId="4" borderId="0" xfId="1" applyNumberFormat="1" applyFont="1" applyFill="1" applyBorder="1" applyAlignment="1" applyProtection="1">
      <alignment horizontal="right"/>
      <protection locked="0"/>
    </xf>
    <xf numFmtId="164" fontId="39" fillId="5" borderId="2" xfId="0" applyNumberFormat="1" applyFont="1" applyFill="1" applyBorder="1" applyAlignment="1" applyProtection="1">
      <alignment horizontal="right"/>
      <protection locked="0"/>
    </xf>
    <xf numFmtId="164" fontId="39" fillId="0" borderId="31" xfId="1" applyNumberFormat="1" applyFont="1" applyBorder="1" applyAlignment="1" applyProtection="1">
      <alignment horizontal="right"/>
      <protection locked="0"/>
    </xf>
    <xf numFmtId="164" fontId="39" fillId="0" borderId="41" xfId="25" applyNumberFormat="1" applyFont="1" applyBorder="1" applyAlignment="1" applyProtection="1">
      <alignment horizontal="right"/>
      <protection locked="0"/>
    </xf>
    <xf numFmtId="164" fontId="39" fillId="0" borderId="43" xfId="25" applyNumberFormat="1" applyFont="1" applyBorder="1" applyAlignment="1" applyProtection="1">
      <alignment horizontal="right"/>
      <protection locked="0"/>
    </xf>
    <xf numFmtId="164" fontId="39" fillId="4" borderId="8" xfId="1" applyNumberFormat="1" applyFont="1" applyFill="1" applyBorder="1" applyAlignment="1" applyProtection="1">
      <alignment horizontal="right"/>
      <protection locked="0"/>
    </xf>
    <xf numFmtId="164" fontId="43" fillId="5" borderId="2" xfId="1" applyNumberFormat="1" applyFont="1" applyFill="1" applyBorder="1" applyAlignment="1" applyProtection="1">
      <alignment horizontal="right"/>
      <protection locked="0"/>
    </xf>
    <xf numFmtId="164" fontId="39" fillId="7" borderId="2" xfId="1" applyNumberFormat="1" applyFont="1" applyFill="1" applyBorder="1" applyAlignment="1" applyProtection="1">
      <alignment horizontal="right"/>
      <protection locked="0"/>
    </xf>
    <xf numFmtId="164" fontId="39" fillId="0" borderId="8" xfId="25" applyNumberFormat="1" applyFont="1" applyBorder="1" applyAlignment="1" applyProtection="1">
      <alignment horizontal="right"/>
      <protection locked="0"/>
    </xf>
    <xf numFmtId="164" fontId="43" fillId="7" borderId="2" xfId="1" applyNumberFormat="1" applyFont="1" applyFill="1" applyBorder="1" applyAlignment="1" applyProtection="1">
      <alignment horizontal="right"/>
      <protection locked="0"/>
    </xf>
    <xf numFmtId="164" fontId="39" fillId="0" borderId="8" xfId="35" applyNumberFormat="1" applyFont="1" applyBorder="1" applyAlignment="1" applyProtection="1">
      <alignment horizontal="right"/>
      <protection locked="0"/>
    </xf>
    <xf numFmtId="164" fontId="39" fillId="0" borderId="8" xfId="256" applyNumberFormat="1" applyFont="1" applyBorder="1" applyAlignment="1" applyProtection="1">
      <alignment horizontal="right"/>
      <protection locked="0"/>
    </xf>
    <xf numFmtId="49" fontId="43" fillId="0" borderId="0" xfId="0" applyNumberFormat="1" applyFont="1" applyAlignment="1">
      <alignment horizontal="left" vertical="top"/>
    </xf>
    <xf numFmtId="4" fontId="39" fillId="0" borderId="0" xfId="0" applyNumberFormat="1" applyFont="1" applyAlignment="1">
      <alignment horizontal="right" vertical="center" wrapText="1"/>
    </xf>
    <xf numFmtId="49" fontId="68" fillId="0" borderId="8" xfId="0" applyNumberFormat="1" applyFont="1" applyBorder="1" applyAlignment="1">
      <alignment horizontal="left" vertical="top"/>
    </xf>
    <xf numFmtId="4" fontId="68" fillId="0" borderId="8" xfId="0" applyNumberFormat="1" applyFont="1" applyBorder="1" applyAlignment="1">
      <alignment vertical="top"/>
    </xf>
    <xf numFmtId="4" fontId="69" fillId="0" borderId="8" xfId="0" applyNumberFormat="1" applyFont="1" applyBorder="1" applyAlignment="1">
      <alignment horizontal="center"/>
    </xf>
    <xf numFmtId="4" fontId="69" fillId="0" borderId="8" xfId="0" applyNumberFormat="1" applyFont="1" applyBorder="1" applyAlignment="1">
      <alignment horizontal="right"/>
    </xf>
    <xf numFmtId="4" fontId="68" fillId="0" borderId="8" xfId="0" applyNumberFormat="1" applyFont="1" applyBorder="1" applyAlignment="1">
      <alignment horizontal="right" wrapText="1"/>
    </xf>
    <xf numFmtId="49" fontId="69" fillId="36" borderId="4" xfId="0" applyNumberFormat="1" applyFont="1" applyFill="1" applyBorder="1" applyAlignment="1">
      <alignment horizontal="left" vertical="top"/>
    </xf>
    <xf numFmtId="4" fontId="68" fillId="36" borderId="5" xfId="0" applyNumberFormat="1" applyFont="1" applyFill="1" applyBorder="1" applyAlignment="1">
      <alignment vertical="top"/>
    </xf>
    <xf numFmtId="4" fontId="69" fillId="36" borderId="5" xfId="0" applyNumberFormat="1" applyFont="1" applyFill="1" applyBorder="1" applyAlignment="1">
      <alignment horizontal="center"/>
    </xf>
    <xf numFmtId="4" fontId="69" fillId="36" borderId="5" xfId="0" applyNumberFormat="1" applyFont="1" applyFill="1" applyBorder="1" applyAlignment="1">
      <alignment horizontal="right"/>
    </xf>
    <xf numFmtId="4" fontId="68" fillId="36" borderId="8" xfId="0" applyNumberFormat="1" applyFont="1" applyFill="1" applyBorder="1" applyAlignment="1">
      <alignment horizontal="right" wrapText="1"/>
    </xf>
    <xf numFmtId="4" fontId="39" fillId="0" borderId="0" xfId="0" applyNumberFormat="1" applyFont="1" applyAlignment="1" applyProtection="1">
      <alignment horizontal="right" vertical="center"/>
      <protection locked="0"/>
    </xf>
    <xf numFmtId="173" fontId="39" fillId="33" borderId="8" xfId="278" applyNumberFormat="1" applyFont="1" applyFill="1" applyBorder="1" applyAlignment="1" applyProtection="1">
      <alignment horizontal="center" vertical="center" wrapText="1"/>
      <protection locked="0"/>
    </xf>
    <xf numFmtId="4" fontId="69" fillId="0" borderId="8" xfId="0" applyNumberFormat="1" applyFont="1" applyBorder="1" applyAlignment="1" applyProtection="1">
      <alignment horizontal="right"/>
      <protection locked="0"/>
    </xf>
    <xf numFmtId="4" fontId="69" fillId="36" borderId="6" xfId="0" applyNumberFormat="1" applyFont="1" applyFill="1" applyBorder="1" applyAlignment="1" applyProtection="1">
      <alignment horizontal="right"/>
      <protection locked="0"/>
    </xf>
    <xf numFmtId="0" fontId="45" fillId="0" borderId="0" xfId="0" applyFont="1" applyProtection="1">
      <protection locked="0"/>
    </xf>
    <xf numFmtId="0" fontId="70" fillId="0" borderId="0" xfId="0" applyFont="1"/>
    <xf numFmtId="0" fontId="70" fillId="0" borderId="0" xfId="0" applyFont="1" applyAlignment="1">
      <alignment wrapText="1"/>
    </xf>
    <xf numFmtId="173" fontId="71" fillId="0" borderId="0" xfId="0" applyNumberFormat="1" applyFont="1" applyAlignment="1">
      <alignment wrapText="1"/>
    </xf>
    <xf numFmtId="0" fontId="38" fillId="0" borderId="0" xfId="0" applyFont="1" applyAlignment="1">
      <alignment wrapText="1"/>
    </xf>
    <xf numFmtId="0" fontId="7" fillId="0" borderId="0" xfId="0" applyFont="1" applyAlignment="1">
      <alignment wrapText="1"/>
    </xf>
    <xf numFmtId="0" fontId="71" fillId="0" borderId="0" xfId="0" applyFont="1" applyAlignment="1">
      <alignment wrapText="1"/>
    </xf>
    <xf numFmtId="0" fontId="47" fillId="0" borderId="0" xfId="0" applyFont="1" applyAlignment="1">
      <alignment wrapText="1"/>
    </xf>
    <xf numFmtId="49" fontId="39" fillId="0" borderId="8" xfId="0" applyNumberFormat="1" applyFont="1" applyBorder="1" applyAlignment="1">
      <alignment horizontal="left" vertical="top"/>
    </xf>
    <xf numFmtId="4" fontId="39" fillId="0" borderId="8" xfId="0" applyNumberFormat="1" applyFont="1" applyBorder="1" applyAlignment="1">
      <alignment vertical="top" wrapText="1"/>
    </xf>
    <xf numFmtId="4" fontId="39" fillId="0" borderId="8" xfId="0" applyNumberFormat="1" applyFont="1" applyBorder="1" applyAlignment="1">
      <alignment horizontal="right"/>
    </xf>
    <xf numFmtId="4" fontId="39" fillId="0" borderId="8" xfId="0" applyNumberFormat="1" applyFont="1" applyBorder="1" applyAlignment="1" applyProtection="1">
      <alignment horizontal="right"/>
      <protection locked="0"/>
    </xf>
    <xf numFmtId="4" fontId="39" fillId="0" borderId="8" xfId="0" applyNumberFormat="1" applyFont="1" applyBorder="1" applyAlignment="1">
      <alignment horizontal="right" wrapText="1"/>
    </xf>
    <xf numFmtId="49" fontId="43" fillId="0" borderId="8" xfId="0" applyNumberFormat="1" applyFont="1" applyBorder="1" applyAlignment="1">
      <alignment horizontal="left" vertical="top"/>
    </xf>
    <xf numFmtId="4" fontId="43" fillId="0" borderId="8" xfId="0" applyNumberFormat="1" applyFont="1" applyBorder="1" applyAlignment="1">
      <alignment vertical="top"/>
    </xf>
    <xf numFmtId="0" fontId="72" fillId="0" borderId="8" xfId="25" applyFont="1" applyBorder="1" applyAlignment="1">
      <alignment horizontal="center"/>
    </xf>
    <xf numFmtId="0" fontId="74" fillId="0" borderId="0" xfId="0" applyFont="1"/>
    <xf numFmtId="0" fontId="76" fillId="0" borderId="0" xfId="0" applyFont="1"/>
    <xf numFmtId="0" fontId="76" fillId="0" borderId="0" xfId="0" applyFont="1" applyAlignment="1">
      <alignment wrapText="1"/>
    </xf>
    <xf numFmtId="0" fontId="75" fillId="0" borderId="0" xfId="0" applyFont="1"/>
    <xf numFmtId="0" fontId="75" fillId="0" borderId="0" xfId="24" applyFont="1" applyBorder="1" applyAlignment="1">
      <alignment wrapText="1"/>
    </xf>
    <xf numFmtId="4" fontId="75" fillId="0" borderId="15" xfId="275" applyNumberFormat="1" applyFont="1" applyBorder="1"/>
    <xf numFmtId="0" fontId="75" fillId="0" borderId="8" xfId="275" applyFont="1" applyBorder="1" applyAlignment="1">
      <alignment vertical="top"/>
    </xf>
    <xf numFmtId="173" fontId="75" fillId="0" borderId="15" xfId="275" applyNumberFormat="1" applyFont="1" applyBorder="1"/>
    <xf numFmtId="0" fontId="39" fillId="0" borderId="8" xfId="275" applyFont="1" applyBorder="1" applyAlignment="1">
      <alignment horizontal="center" vertical="top"/>
    </xf>
    <xf numFmtId="49" fontId="39" fillId="8" borderId="8" xfId="278" applyNumberFormat="1" applyFont="1" applyFill="1" applyBorder="1" applyAlignment="1">
      <alignment horizontal="left" vertical="top"/>
    </xf>
    <xf numFmtId="0" fontId="39" fillId="8" borderId="8" xfId="278" applyFont="1" applyFill="1" applyBorder="1" applyAlignment="1">
      <alignment horizontal="right"/>
    </xf>
    <xf numFmtId="4" fontId="39" fillId="8" borderId="8" xfId="278" applyNumberFormat="1" applyFont="1" applyFill="1" applyBorder="1"/>
    <xf numFmtId="173" fontId="39" fillId="8" borderId="8" xfId="278" applyNumberFormat="1" applyFont="1" applyFill="1" applyBorder="1" applyAlignment="1">
      <alignment horizontal="center" vertical="center" wrapText="1"/>
    </xf>
    <xf numFmtId="0" fontId="51" fillId="0" borderId="4" xfId="275" applyBorder="1" applyAlignment="1">
      <alignment horizontal="center" vertical="top"/>
    </xf>
    <xf numFmtId="173" fontId="39" fillId="8" borderId="8" xfId="278" applyNumberFormat="1" applyFont="1" applyFill="1" applyBorder="1" applyProtection="1">
      <protection locked="0"/>
    </xf>
    <xf numFmtId="173" fontId="39" fillId="8" borderId="6" xfId="278" applyNumberFormat="1" applyFont="1" applyFill="1" applyBorder="1"/>
    <xf numFmtId="49" fontId="43" fillId="8" borderId="4" xfId="278" applyNumberFormat="1" applyFont="1" applyFill="1" applyBorder="1" applyAlignment="1">
      <alignment horizontal="left" vertical="top"/>
    </xf>
    <xf numFmtId="49" fontId="39" fillId="8" borderId="8" xfId="278" applyNumberFormat="1" applyFont="1" applyFill="1" applyBorder="1" applyAlignment="1">
      <alignment horizontal="center" vertical="top"/>
    </xf>
    <xf numFmtId="49" fontId="39" fillId="8" borderId="4" xfId="278" applyNumberFormat="1" applyFont="1" applyFill="1" applyBorder="1" applyAlignment="1">
      <alignment horizontal="left" vertical="top" wrapText="1"/>
    </xf>
    <xf numFmtId="4" fontId="66" fillId="8" borderId="8" xfId="278" applyNumberFormat="1" applyFont="1" applyFill="1" applyBorder="1"/>
    <xf numFmtId="174" fontId="45" fillId="4" borderId="8" xfId="15" applyNumberFormat="1" applyFont="1" applyFill="1" applyBorder="1"/>
    <xf numFmtId="173" fontId="39" fillId="0" borderId="38" xfId="17" applyNumberFormat="1" applyFont="1" applyFill="1" applyBorder="1" applyAlignment="1">
      <alignment horizontal="right"/>
    </xf>
    <xf numFmtId="0" fontId="39" fillId="0" borderId="8" xfId="24" quotePrefix="1" applyFont="1" applyFill="1" applyBorder="1" applyAlignment="1">
      <alignment horizontal="left" wrapText="1"/>
    </xf>
    <xf numFmtId="0" fontId="39" fillId="0" borderId="64" xfId="25" applyFont="1" applyBorder="1" applyAlignment="1">
      <alignment horizontal="justify" wrapText="1"/>
    </xf>
    <xf numFmtId="0" fontId="39" fillId="0" borderId="65" xfId="25" applyFont="1" applyBorder="1" applyAlignment="1">
      <alignment horizontal="center"/>
    </xf>
    <xf numFmtId="2" fontId="39" fillId="0" borderId="65" xfId="25" applyNumberFormat="1" applyFont="1" applyBorder="1" applyAlignment="1">
      <alignment horizontal="center"/>
    </xf>
    <xf numFmtId="4" fontId="39" fillId="0" borderId="8" xfId="0" applyNumberFormat="1" applyFont="1" applyBorder="1" applyProtection="1">
      <protection locked="0"/>
    </xf>
    <xf numFmtId="173" fontId="39" fillId="0" borderId="8" xfId="1" applyNumberFormat="1" applyFont="1" applyBorder="1" applyAlignment="1" applyProtection="1">
      <protection locked="0"/>
    </xf>
    <xf numFmtId="173" fontId="43" fillId="3" borderId="26" xfId="1" applyNumberFormat="1" applyFont="1" applyFill="1" applyBorder="1" applyAlignment="1" applyProtection="1">
      <protection locked="0"/>
    </xf>
    <xf numFmtId="173" fontId="37" fillId="4" borderId="32" xfId="1" applyNumberFormat="1" applyFont="1" applyFill="1" applyBorder="1" applyAlignment="1" applyProtection="1">
      <protection locked="0"/>
    </xf>
    <xf numFmtId="173" fontId="39" fillId="6" borderId="2" xfId="1" applyNumberFormat="1" applyFont="1" applyFill="1" applyBorder="1" applyAlignment="1" applyProtection="1">
      <protection locked="0"/>
    </xf>
    <xf numFmtId="173" fontId="39" fillId="0" borderId="15" xfId="1" applyNumberFormat="1" applyFont="1" applyBorder="1" applyAlignment="1" applyProtection="1">
      <protection locked="0"/>
    </xf>
    <xf numFmtId="173" fontId="39" fillId="4" borderId="8" xfId="1" applyNumberFormat="1" applyFont="1" applyFill="1" applyBorder="1" applyAlignment="1" applyProtection="1">
      <protection locked="0"/>
    </xf>
    <xf numFmtId="173" fontId="39" fillId="4" borderId="15" xfId="1" applyNumberFormat="1" applyFont="1" applyFill="1" applyBorder="1" applyAlignment="1" applyProtection="1">
      <protection locked="0"/>
    </xf>
    <xf numFmtId="173" fontId="43" fillId="6" borderId="2" xfId="1" applyNumberFormat="1" applyFont="1" applyFill="1" applyBorder="1" applyAlignment="1" applyProtection="1">
      <protection locked="0"/>
    </xf>
    <xf numFmtId="173" fontId="37" fillId="4" borderId="0" xfId="1" applyNumberFormat="1" applyFont="1" applyFill="1" applyBorder="1" applyAlignment="1" applyProtection="1">
      <protection locked="0"/>
    </xf>
    <xf numFmtId="173" fontId="39" fillId="5" borderId="2" xfId="0" applyNumberFormat="1" applyFont="1" applyFill="1" applyBorder="1" applyProtection="1">
      <protection locked="0"/>
    </xf>
    <xf numFmtId="173" fontId="39" fillId="0" borderId="31" xfId="1" applyNumberFormat="1" applyFont="1" applyBorder="1" applyAlignment="1" applyProtection="1">
      <protection locked="0"/>
    </xf>
    <xf numFmtId="173" fontId="39" fillId="0" borderId="8" xfId="25" applyNumberFormat="1" applyFont="1" applyBorder="1" applyProtection="1">
      <protection locked="0"/>
    </xf>
    <xf numFmtId="173" fontId="39" fillId="0" borderId="43" xfId="0" applyNumberFormat="1" applyFont="1" applyBorder="1" applyProtection="1">
      <protection locked="0"/>
    </xf>
    <xf numFmtId="173" fontId="43" fillId="5" borderId="2" xfId="1" applyNumberFormat="1" applyFont="1" applyFill="1" applyBorder="1" applyAlignment="1" applyProtection="1">
      <protection locked="0"/>
    </xf>
    <xf numFmtId="173" fontId="39" fillId="7" borderId="2" xfId="1" applyNumberFormat="1" applyFont="1" applyFill="1" applyBorder="1" applyAlignment="1" applyProtection="1">
      <protection locked="0"/>
    </xf>
    <xf numFmtId="173" fontId="47" fillId="0" borderId="41" xfId="25" applyNumberFormat="1" applyFont="1" applyBorder="1" applyProtection="1">
      <protection locked="0"/>
    </xf>
    <xf numFmtId="173" fontId="47" fillId="0" borderId="8" xfId="25" applyNumberFormat="1" applyFont="1" applyBorder="1" applyProtection="1">
      <protection locked="0"/>
    </xf>
    <xf numFmtId="173" fontId="39" fillId="0" borderId="8" xfId="0" applyNumberFormat="1" applyFont="1" applyBorder="1" applyProtection="1">
      <protection locked="0"/>
    </xf>
    <xf numFmtId="173" fontId="39" fillId="0" borderId="65" xfId="25" applyNumberFormat="1" applyFont="1" applyBorder="1" applyProtection="1">
      <protection locked="0"/>
    </xf>
    <xf numFmtId="173" fontId="43" fillId="7" borderId="2" xfId="1" applyNumberFormat="1" applyFont="1" applyFill="1" applyBorder="1" applyAlignment="1" applyProtection="1">
      <protection locked="0"/>
    </xf>
    <xf numFmtId="173" fontId="39" fillId="4" borderId="8" xfId="19" applyNumberFormat="1" applyFont="1" applyFill="1" applyBorder="1" applyAlignment="1" applyProtection="1">
      <protection locked="0"/>
    </xf>
    <xf numFmtId="173" fontId="39" fillId="0" borderId="8" xfId="35" applyNumberFormat="1" applyFont="1" applyBorder="1" applyProtection="1">
      <protection locked="0"/>
    </xf>
    <xf numFmtId="173" fontId="39" fillId="0" borderId="8" xfId="256" applyNumberFormat="1" applyFont="1" applyBorder="1" applyAlignment="1" applyProtection="1">
      <protection locked="0"/>
    </xf>
    <xf numFmtId="0" fontId="39" fillId="4" borderId="8" xfId="25" applyFont="1" applyFill="1" applyBorder="1" applyAlignment="1">
      <alignment horizontal="left" wrapText="1"/>
    </xf>
    <xf numFmtId="0" fontId="39" fillId="0" borderId="41" xfId="24" applyFont="1" applyBorder="1" applyAlignment="1">
      <alignment horizontal="left" vertical="top" wrapText="1"/>
    </xf>
    <xf numFmtId="0" fontId="39" fillId="0" borderId="0" xfId="24" applyFont="1" applyBorder="1" applyAlignment="1">
      <alignment wrapText="1"/>
    </xf>
    <xf numFmtId="172" fontId="62" fillId="0" borderId="0" xfId="0" applyNumberFormat="1" applyFont="1" applyAlignment="1">
      <alignment horizontal="left" wrapText="1"/>
    </xf>
    <xf numFmtId="0" fontId="62" fillId="0" borderId="0" xfId="0" applyFont="1" applyAlignment="1">
      <alignment horizontal="center"/>
    </xf>
    <xf numFmtId="0" fontId="61" fillId="0" borderId="0" xfId="0" applyFont="1" applyAlignment="1">
      <alignment horizontal="center"/>
    </xf>
    <xf numFmtId="173" fontId="0" fillId="0" borderId="0" xfId="0" applyNumberFormat="1" applyProtection="1">
      <protection locked="0"/>
    </xf>
    <xf numFmtId="173" fontId="43" fillId="2" borderId="26" xfId="1" applyNumberFormat="1" applyFont="1" applyFill="1" applyBorder="1" applyAlignment="1" applyProtection="1">
      <alignment horizontal="center" vertical="center" wrapText="1"/>
      <protection locked="0"/>
    </xf>
    <xf numFmtId="173" fontId="39" fillId="8" borderId="2" xfId="0" applyNumberFormat="1" applyFont="1" applyFill="1" applyBorder="1" applyAlignment="1" applyProtection="1">
      <alignment horizontal="right"/>
      <protection locked="0"/>
    </xf>
    <xf numFmtId="49" fontId="43" fillId="0" borderId="0" xfId="0" applyNumberFormat="1" applyFont="1" applyAlignment="1" applyProtection="1">
      <alignment horizontal="center" vertical="top"/>
      <protection locked="0"/>
    </xf>
    <xf numFmtId="173" fontId="7" fillId="0" borderId="0" xfId="0" applyNumberFormat="1" applyFont="1" applyProtection="1">
      <protection locked="0"/>
    </xf>
    <xf numFmtId="173" fontId="39" fillId="6" borderId="56" xfId="278" applyNumberFormat="1" applyFont="1" applyFill="1" applyBorder="1" applyProtection="1">
      <protection locked="0"/>
    </xf>
    <xf numFmtId="173" fontId="67" fillId="0" borderId="13" xfId="278" applyNumberFormat="1" applyFont="1" applyBorder="1" applyProtection="1">
      <protection locked="0"/>
    </xf>
    <xf numFmtId="2" fontId="59" fillId="0" borderId="0" xfId="2" applyNumberFormat="1" applyFont="1" applyAlignment="1" applyProtection="1">
      <alignment horizontal="right"/>
      <protection locked="0"/>
    </xf>
    <xf numFmtId="2" fontId="59" fillId="35" borderId="8" xfId="15" applyNumberFormat="1" applyFont="1" applyFill="1" applyBorder="1" applyAlignment="1" applyProtection="1">
      <alignment horizontal="center" vertical="center"/>
      <protection locked="0"/>
    </xf>
    <xf numFmtId="2" fontId="59" fillId="0" borderId="0" xfId="15" applyNumberFormat="1" applyFont="1" applyAlignment="1" applyProtection="1">
      <alignment horizontal="center"/>
      <protection locked="0"/>
    </xf>
    <xf numFmtId="44" fontId="45" fillId="6" borderId="0" xfId="15" applyNumberFormat="1" applyFont="1" applyFill="1" applyProtection="1">
      <protection locked="0"/>
    </xf>
    <xf numFmtId="2" fontId="59" fillId="0" borderId="0" xfId="15" applyNumberFormat="1" applyFont="1" applyAlignment="1" applyProtection="1">
      <alignment horizontal="center" vertical="center"/>
      <protection locked="0"/>
    </xf>
    <xf numFmtId="4" fontId="39" fillId="0" borderId="0" xfId="0" applyNumberFormat="1" applyFont="1" applyProtection="1">
      <protection locked="0"/>
    </xf>
    <xf numFmtId="4" fontId="43" fillId="2" borderId="26" xfId="1" applyNumberFormat="1" applyFont="1" applyFill="1" applyBorder="1" applyAlignment="1" applyProtection="1">
      <alignment horizontal="center" vertical="center" wrapText="1"/>
      <protection locked="0"/>
    </xf>
    <xf numFmtId="4" fontId="39" fillId="8" borderId="2" xfId="0" applyNumberFormat="1" applyFont="1" applyFill="1" applyBorder="1" applyAlignment="1" applyProtection="1">
      <alignment horizontal="right"/>
      <protection locked="0"/>
    </xf>
    <xf numFmtId="173" fontId="39" fillId="0" borderId="0" xfId="0" applyNumberFormat="1" applyFont="1" applyAlignment="1" applyProtection="1">
      <alignment horizontal="right"/>
      <protection locked="0"/>
    </xf>
    <xf numFmtId="173" fontId="8" fillId="0" borderId="0" xfId="0" applyNumberFormat="1" applyFont="1" applyProtection="1">
      <protection locked="0"/>
    </xf>
    <xf numFmtId="173" fontId="8" fillId="0" borderId="0" xfId="0" applyNumberFormat="1" applyFont="1" applyAlignment="1" applyProtection="1">
      <alignment horizontal="right"/>
      <protection locked="0"/>
    </xf>
  </cellXfs>
  <cellStyles count="533">
    <cellStyle name="20 % – Poudarek1 2" xfId="36" xr:uid="{00000000-0005-0000-0000-000000000000}"/>
    <cellStyle name="20 % – Poudarek2 2" xfId="37" xr:uid="{00000000-0005-0000-0000-000001000000}"/>
    <cellStyle name="20 % – Poudarek3 2" xfId="38" xr:uid="{00000000-0005-0000-0000-000002000000}"/>
    <cellStyle name="20 % – Poudarek4 2" xfId="39" xr:uid="{00000000-0005-0000-0000-000003000000}"/>
    <cellStyle name="20 % – Poudarek5 2" xfId="40" xr:uid="{00000000-0005-0000-0000-000004000000}"/>
    <cellStyle name="20 % – Poudarek6 2" xfId="41" xr:uid="{00000000-0005-0000-0000-000005000000}"/>
    <cellStyle name="40 % – Poudarek1 2" xfId="42" xr:uid="{00000000-0005-0000-0000-000006000000}"/>
    <cellStyle name="40 % – Poudarek2 2" xfId="43" xr:uid="{00000000-0005-0000-0000-000007000000}"/>
    <cellStyle name="40 % – Poudarek3 2" xfId="44" xr:uid="{00000000-0005-0000-0000-000008000000}"/>
    <cellStyle name="40 % – Poudarek4 2" xfId="45" xr:uid="{00000000-0005-0000-0000-000009000000}"/>
    <cellStyle name="40 % – Poudarek5 2" xfId="46" xr:uid="{00000000-0005-0000-0000-00000A000000}"/>
    <cellStyle name="40 % – Poudarek6 2" xfId="47" xr:uid="{00000000-0005-0000-0000-00000B000000}"/>
    <cellStyle name="60 % – Poudarek1 2" xfId="48" xr:uid="{00000000-0005-0000-0000-00000C000000}"/>
    <cellStyle name="60 % – Poudarek2 2" xfId="49" xr:uid="{00000000-0005-0000-0000-00000D000000}"/>
    <cellStyle name="60 % – Poudarek3 2" xfId="50" xr:uid="{00000000-0005-0000-0000-00000E000000}"/>
    <cellStyle name="60 % – Poudarek4 2" xfId="51" xr:uid="{00000000-0005-0000-0000-00000F000000}"/>
    <cellStyle name="60 % – Poudarek5 2" xfId="52" xr:uid="{00000000-0005-0000-0000-000010000000}"/>
    <cellStyle name="60 % – Poudarek6 2" xfId="53" xr:uid="{00000000-0005-0000-0000-000011000000}"/>
    <cellStyle name="Dobro 2" xfId="54" xr:uid="{00000000-0005-0000-0000-000012000000}"/>
    <cellStyle name="Izhod 2" xfId="55" xr:uid="{00000000-0005-0000-0000-000013000000}"/>
    <cellStyle name="Naslov 1 2" xfId="57" xr:uid="{00000000-0005-0000-0000-000014000000}"/>
    <cellStyle name="Naslov 2 2" xfId="58" xr:uid="{00000000-0005-0000-0000-000015000000}"/>
    <cellStyle name="Naslov 3 2" xfId="59" xr:uid="{00000000-0005-0000-0000-000016000000}"/>
    <cellStyle name="Naslov 4 2" xfId="60" xr:uid="{00000000-0005-0000-0000-000017000000}"/>
    <cellStyle name="Naslov 5" xfId="56" xr:uid="{00000000-0005-0000-0000-000018000000}"/>
    <cellStyle name="Navadno" xfId="0" builtinId="0"/>
    <cellStyle name="Navadno 10" xfId="20" xr:uid="{00000000-0005-0000-0000-00001A000000}"/>
    <cellStyle name="Navadno 10 2" xfId="25" xr:uid="{00000000-0005-0000-0000-00001B000000}"/>
    <cellStyle name="Navadno 10 2 2" xfId="98" xr:uid="{00000000-0005-0000-0000-00001C000000}"/>
    <cellStyle name="Navadno 10 2 3" xfId="193" xr:uid="{00000000-0005-0000-0000-00001D000000}"/>
    <cellStyle name="Navadno 10 3" xfId="80" xr:uid="{00000000-0005-0000-0000-00001E000000}"/>
    <cellStyle name="Navadno 10 3 2" xfId="91" xr:uid="{00000000-0005-0000-0000-00001F000000}"/>
    <cellStyle name="Navadno 10 3 2 2" xfId="99" xr:uid="{00000000-0005-0000-0000-000020000000}"/>
    <cellStyle name="Navadno 10 3 2 3" xfId="100" xr:uid="{00000000-0005-0000-0000-000021000000}"/>
    <cellStyle name="Navadno 10 3 2 4" xfId="203" xr:uid="{00000000-0005-0000-0000-000022000000}"/>
    <cellStyle name="Navadno 10 3 3" xfId="101" xr:uid="{00000000-0005-0000-0000-000023000000}"/>
    <cellStyle name="Navadno 10 4" xfId="79" xr:uid="{00000000-0005-0000-0000-000024000000}"/>
    <cellStyle name="Navadno 10 5" xfId="102" xr:uid="{00000000-0005-0000-0000-000025000000}"/>
    <cellStyle name="Navadno 10 6" xfId="214" xr:uid="{00000000-0005-0000-0000-000026000000}"/>
    <cellStyle name="Navadno 10 6 2" xfId="254" xr:uid="{00000000-0005-0000-0000-000027000000}"/>
    <cellStyle name="Navadno 10 6 2 2" xfId="372" xr:uid="{00000000-0005-0000-0000-000028000000}"/>
    <cellStyle name="Navadno 10 6 2 2 2" xfId="514" xr:uid="{12C5A00B-2B0A-45A0-A089-B23E12535EE7}"/>
    <cellStyle name="Navadno 10 6 2 3" xfId="442" xr:uid="{ADE99266-9D49-4B26-812A-2349EB791829}"/>
    <cellStyle name="Navadno 10 6 3" xfId="337" xr:uid="{00000000-0005-0000-0000-000029000000}"/>
    <cellStyle name="Navadno 10 6 3 2" xfId="479" xr:uid="{8B18E06D-AEEE-4079-8245-53994FA0D76B}"/>
    <cellStyle name="Navadno 10 6 4" xfId="407" xr:uid="{401C80C4-ECF4-4D02-B471-94707E901966}"/>
    <cellStyle name="Navadno 10 7" xfId="219" xr:uid="{00000000-0005-0000-0000-00002A000000}"/>
    <cellStyle name="Navadno 10 7 2" xfId="258" xr:uid="{00000000-0005-0000-0000-00002B000000}"/>
    <cellStyle name="Navadno 10 7 2 2" xfId="375" xr:uid="{00000000-0005-0000-0000-00002C000000}"/>
    <cellStyle name="Navadno 10 7 2 2 2" xfId="517" xr:uid="{19B1825D-ED78-40D6-927F-3977B16E6ACB}"/>
    <cellStyle name="Navadno 10 7 2 3" xfId="445" xr:uid="{55F09A35-F334-4257-AD1F-9877EC37AB71}"/>
    <cellStyle name="Navadno 10 7 3" xfId="340" xr:uid="{00000000-0005-0000-0000-00002D000000}"/>
    <cellStyle name="Navadno 10 7 3 2" xfId="482" xr:uid="{3635FFF8-FC27-4CCC-B229-0B38F77A3DA8}"/>
    <cellStyle name="Navadno 10 7 4" xfId="410" xr:uid="{0A47F82B-5D3B-4A19-83B2-4B707677F458}"/>
    <cellStyle name="Navadno 10 8" xfId="319" xr:uid="{00000000-0005-0000-0000-00002E000000}"/>
    <cellStyle name="Navadno 10 9" xfId="311" xr:uid="{00000000-0005-0000-0000-00002F000000}"/>
    <cellStyle name="Navadno 11" xfId="33" xr:uid="{00000000-0005-0000-0000-000030000000}"/>
    <cellStyle name="Navadno 11 2" xfId="34" xr:uid="{00000000-0005-0000-0000-000031000000}"/>
    <cellStyle name="Navadno 11 3" xfId="89" xr:uid="{00000000-0005-0000-0000-000032000000}"/>
    <cellStyle name="Navadno 11 4" xfId="88" xr:uid="{00000000-0005-0000-0000-000033000000}"/>
    <cellStyle name="Navadno 11 4 2" xfId="93" xr:uid="{00000000-0005-0000-0000-000034000000}"/>
    <cellStyle name="Navadno 11 4 3" xfId="103" xr:uid="{00000000-0005-0000-0000-000035000000}"/>
    <cellStyle name="Navadno 11 4 4" xfId="104" xr:uid="{00000000-0005-0000-0000-000036000000}"/>
    <cellStyle name="Navadno 11 4 4 2" xfId="239" xr:uid="{00000000-0005-0000-0000-000037000000}"/>
    <cellStyle name="Navadno 11 4 4 3" xfId="277" xr:uid="{00000000-0005-0000-0000-000038000000}"/>
    <cellStyle name="Navadno 11 4 5" xfId="236" xr:uid="{00000000-0005-0000-0000-000039000000}"/>
    <cellStyle name="Navadno 12" xfId="35" xr:uid="{00000000-0005-0000-0000-00003A000000}"/>
    <cellStyle name="Navadno 12 2" xfId="90" xr:uid="{00000000-0005-0000-0000-00003B000000}"/>
    <cellStyle name="Navadno 12 2 2" xfId="105" xr:uid="{00000000-0005-0000-0000-00003C000000}"/>
    <cellStyle name="Navadno 12 2 3" xfId="106" xr:uid="{00000000-0005-0000-0000-00003D000000}"/>
    <cellStyle name="Navadno 13" xfId="95" xr:uid="{00000000-0005-0000-0000-00003E000000}"/>
    <cellStyle name="Navadno 13 2" xfId="108" xr:uid="{00000000-0005-0000-0000-00003F000000}"/>
    <cellStyle name="Navadno 13 3" xfId="109" xr:uid="{00000000-0005-0000-0000-000040000000}"/>
    <cellStyle name="Navadno 13 4" xfId="110" xr:uid="{00000000-0005-0000-0000-000041000000}"/>
    <cellStyle name="Navadno 13 5" xfId="111" xr:uid="{00000000-0005-0000-0000-000042000000}"/>
    <cellStyle name="Navadno 13 6" xfId="107" xr:uid="{00000000-0005-0000-0000-000043000000}"/>
    <cellStyle name="Navadno 14" xfId="94" xr:uid="{00000000-0005-0000-0000-000044000000}"/>
    <cellStyle name="Navadno 14 10" xfId="112" xr:uid="{00000000-0005-0000-0000-000045000000}"/>
    <cellStyle name="Navadno 14 10 2" xfId="240" xr:uid="{00000000-0005-0000-0000-000046000000}"/>
    <cellStyle name="Navadno 14 10 2 2" xfId="358" xr:uid="{00000000-0005-0000-0000-000047000000}"/>
    <cellStyle name="Navadno 14 10 2 2 2" xfId="500" xr:uid="{20A4941E-7E39-4CBD-9DDD-22D1FB0CAA26}"/>
    <cellStyle name="Navadno 14 10 2 3" xfId="428" xr:uid="{9DE513A7-FF8E-4270-B868-3812BD50E422}"/>
    <cellStyle name="Navadno 14 10 3" xfId="323" xr:uid="{00000000-0005-0000-0000-000048000000}"/>
    <cellStyle name="Navadno 14 10 3 2" xfId="475" xr:uid="{E40B6443-35EB-4FE3-A927-E36730CD18D4}"/>
    <cellStyle name="Navadno 14 10 4" xfId="393" xr:uid="{9CE3628C-A8B2-46FA-9C77-9288ACAD063A}"/>
    <cellStyle name="Navadno 14 11" xfId="218" xr:uid="{00000000-0005-0000-0000-000049000000}"/>
    <cellStyle name="Navadno 14 11 2" xfId="257" xr:uid="{00000000-0005-0000-0000-00004A000000}"/>
    <cellStyle name="Navadno 14 11 2 2" xfId="374" xr:uid="{00000000-0005-0000-0000-00004B000000}"/>
    <cellStyle name="Navadno 14 11 2 2 2" xfId="516" xr:uid="{D72122C4-515C-4BCF-B866-47183BB4176D}"/>
    <cellStyle name="Navadno 14 11 2 3" xfId="444" xr:uid="{4C8BCCEB-D8B4-4569-A8A0-6E6DBECA8191}"/>
    <cellStyle name="Navadno 14 11 3" xfId="339" xr:uid="{00000000-0005-0000-0000-00004C000000}"/>
    <cellStyle name="Navadno 14 11 3 2" xfId="481" xr:uid="{1DF1B7DA-349A-40F9-B6F7-A04BAB51C987}"/>
    <cellStyle name="Navadno 14 11 4" xfId="409" xr:uid="{8E080343-537E-40E2-AEFE-9398649D0294}"/>
    <cellStyle name="Navadno 14 12" xfId="237" xr:uid="{00000000-0005-0000-0000-00004D000000}"/>
    <cellStyle name="Navadno 14 12 2" xfId="356" xr:uid="{00000000-0005-0000-0000-00004E000000}"/>
    <cellStyle name="Navadno 14 12 2 2" xfId="498" xr:uid="{5A9D317C-62F1-4B5D-BADE-ACC81570A5D2}"/>
    <cellStyle name="Navadno 14 12 3" xfId="426" xr:uid="{D3711F1B-A7A1-4B03-82B9-88ACC0A2A557}"/>
    <cellStyle name="Navadno 14 13" xfId="278" xr:uid="{00000000-0005-0000-0000-00004F000000}"/>
    <cellStyle name="Navadno 14 13 2" xfId="461" xr:uid="{33AC4D35-C95C-4A66-A713-FE8FCB529442}"/>
    <cellStyle name="Navadno 14 14" xfId="391" xr:uid="{4101D336-D850-4791-B51C-3CEDD72CBB78}"/>
    <cellStyle name="Navadno 14 2" xfId="113" xr:uid="{00000000-0005-0000-0000-000050000000}"/>
    <cellStyle name="Navadno 14 2 2" xfId="114" xr:uid="{00000000-0005-0000-0000-000051000000}"/>
    <cellStyle name="Navadno 14 2 2 2" xfId="115" xr:uid="{00000000-0005-0000-0000-000052000000}"/>
    <cellStyle name="Navadno 14 2 2 2 2" xfId="230" xr:uid="{00000000-0005-0000-0000-000053000000}"/>
    <cellStyle name="Navadno 14 2 2 2 2 2" xfId="269" xr:uid="{00000000-0005-0000-0000-000054000000}"/>
    <cellStyle name="Navadno 14 2 2 2 2 2 2" xfId="385" xr:uid="{00000000-0005-0000-0000-000055000000}"/>
    <cellStyle name="Navadno 14 2 2 2 2 2 2 2" xfId="527" xr:uid="{521CBB01-C1A5-4814-80A1-2A16AC9F8350}"/>
    <cellStyle name="Navadno 14 2 2 2 2 2 3" xfId="455" xr:uid="{39A91D27-33E9-4911-8804-98F7CE2B3C6F}"/>
    <cellStyle name="Navadno 14 2 2 2 2 3" xfId="350" xr:uid="{00000000-0005-0000-0000-000056000000}"/>
    <cellStyle name="Navadno 14 2 2 2 2 3 2" xfId="492" xr:uid="{FC1E1852-AC9E-431E-8B2D-469881B4B389}"/>
    <cellStyle name="Navadno 14 2 2 2 2 4" xfId="420" xr:uid="{44CF9162-9FDB-47C6-819D-F024CAEC3FCD}"/>
    <cellStyle name="Navadno 14 2 2 2 3" xfId="243" xr:uid="{00000000-0005-0000-0000-000057000000}"/>
    <cellStyle name="Navadno 14 2 2 2 3 2" xfId="361" xr:uid="{00000000-0005-0000-0000-000058000000}"/>
    <cellStyle name="Navadno 14 2 2 2 3 2 2" xfId="503" xr:uid="{786FA88F-57BE-4B0E-B7B2-2F33B7C39824}"/>
    <cellStyle name="Navadno 14 2 2 2 3 3" xfId="431" xr:uid="{33A2C14C-1BDE-44D6-BBEF-1200696EA068}"/>
    <cellStyle name="Navadno 14 2 2 2 4" xfId="281" xr:uid="{00000000-0005-0000-0000-000059000000}"/>
    <cellStyle name="Navadno 14 2 2 2 4 2" xfId="464" xr:uid="{E12E9603-B2D5-461D-9A95-C49DE22D23C6}"/>
    <cellStyle name="Navadno 14 2 2 2 5" xfId="396" xr:uid="{FF1B70C3-7D52-469C-AAE4-B5AE5C102125}"/>
    <cellStyle name="Navadno 14 2 2 3" xfId="231" xr:uid="{00000000-0005-0000-0000-00005A000000}"/>
    <cellStyle name="Navadno 14 2 2 3 2" xfId="270" xr:uid="{00000000-0005-0000-0000-00005B000000}"/>
    <cellStyle name="Navadno 14 2 2 3 2 2" xfId="386" xr:uid="{00000000-0005-0000-0000-00005C000000}"/>
    <cellStyle name="Navadno 14 2 2 3 2 2 2" xfId="528" xr:uid="{6AEB2021-375F-414F-9803-E4E7A54B35D5}"/>
    <cellStyle name="Navadno 14 2 2 3 2 3" xfId="456" xr:uid="{914EE5F4-E2C0-42CB-9D0D-5C1B48E95ACA}"/>
    <cellStyle name="Navadno 14 2 2 3 3" xfId="351" xr:uid="{00000000-0005-0000-0000-00005D000000}"/>
    <cellStyle name="Navadno 14 2 2 3 3 2" xfId="493" xr:uid="{8FA79040-9F44-4DCA-B15D-0780976560F3}"/>
    <cellStyle name="Navadno 14 2 2 3 4" xfId="421" xr:uid="{FFC9482D-8296-4B17-8B4E-00C5CD02E3F8}"/>
    <cellStyle name="Navadno 14 2 2 4" xfId="242" xr:uid="{00000000-0005-0000-0000-00005E000000}"/>
    <cellStyle name="Navadno 14 2 2 4 2" xfId="360" xr:uid="{00000000-0005-0000-0000-00005F000000}"/>
    <cellStyle name="Navadno 14 2 2 4 2 2" xfId="502" xr:uid="{CDAA5787-C862-4653-97A0-7011B30D30BA}"/>
    <cellStyle name="Navadno 14 2 2 4 3" xfId="430" xr:uid="{03E5BF5E-D4F8-4766-8EA7-5BE1D07A044F}"/>
    <cellStyle name="Navadno 14 2 2 5" xfId="280" xr:uid="{00000000-0005-0000-0000-000060000000}"/>
    <cellStyle name="Navadno 14 2 2 5 2" xfId="463" xr:uid="{E8EC920E-464D-4656-AA94-3D7D2E5934A1}"/>
    <cellStyle name="Navadno 14 2 2 6" xfId="395" xr:uid="{73BEB4C9-E2C9-4704-867D-FA1F558C8506}"/>
    <cellStyle name="Navadno 14 2 3" xfId="116" xr:uid="{00000000-0005-0000-0000-000061000000}"/>
    <cellStyle name="Navadno 14 2 3 2" xfId="226" xr:uid="{00000000-0005-0000-0000-000062000000}"/>
    <cellStyle name="Navadno 14 2 3 2 2" xfId="265" xr:uid="{00000000-0005-0000-0000-000063000000}"/>
    <cellStyle name="Navadno 14 2 3 2 2 2" xfId="381" xr:uid="{00000000-0005-0000-0000-000064000000}"/>
    <cellStyle name="Navadno 14 2 3 2 2 2 2" xfId="523" xr:uid="{72ABEBE2-F503-4B7A-A3CB-21CF8E4F3DBF}"/>
    <cellStyle name="Navadno 14 2 3 2 2 3" xfId="451" xr:uid="{77DCD5AC-5EC8-4D6B-9C46-B5282392666F}"/>
    <cellStyle name="Navadno 14 2 3 2 3" xfId="346" xr:uid="{00000000-0005-0000-0000-000065000000}"/>
    <cellStyle name="Navadno 14 2 3 2 3 2" xfId="488" xr:uid="{53DA3A3E-163F-46B2-8B38-BED822F510AE}"/>
    <cellStyle name="Navadno 14 2 3 2 4" xfId="416" xr:uid="{6EDEF910-D3D4-45A1-9540-EE7503092E11}"/>
    <cellStyle name="Navadno 14 2 3 3" xfId="244" xr:uid="{00000000-0005-0000-0000-000066000000}"/>
    <cellStyle name="Navadno 14 2 3 3 2" xfId="362" xr:uid="{00000000-0005-0000-0000-000067000000}"/>
    <cellStyle name="Navadno 14 2 3 3 2 2" xfId="504" xr:uid="{32EBF710-F61F-4DBC-B65E-B814309D9829}"/>
    <cellStyle name="Navadno 14 2 3 3 3" xfId="432" xr:uid="{03C6A553-8067-4187-859A-421D1EB52DC6}"/>
    <cellStyle name="Navadno 14 2 3 4" xfId="282" xr:uid="{00000000-0005-0000-0000-000068000000}"/>
    <cellStyle name="Navadno 14 2 3 4 2" xfId="465" xr:uid="{4A486D92-3153-4AB1-8784-9FF2619EC7BE}"/>
    <cellStyle name="Navadno 14 2 3 5" xfId="397" xr:uid="{1F230E42-99F8-4B2B-8978-308B4BDCDB01}"/>
    <cellStyle name="Navadno 14 2 4" xfId="117" xr:uid="{00000000-0005-0000-0000-000069000000}"/>
    <cellStyle name="Navadno 14 2 4 2" xfId="228" xr:uid="{00000000-0005-0000-0000-00006A000000}"/>
    <cellStyle name="Navadno 14 2 4 2 2" xfId="267" xr:uid="{00000000-0005-0000-0000-00006B000000}"/>
    <cellStyle name="Navadno 14 2 4 2 2 2" xfId="383" xr:uid="{00000000-0005-0000-0000-00006C000000}"/>
    <cellStyle name="Navadno 14 2 4 2 2 2 2" xfId="525" xr:uid="{DA3F25D9-2E0E-4FD8-8D2B-9E8293DD5F39}"/>
    <cellStyle name="Navadno 14 2 4 2 2 3" xfId="453" xr:uid="{1A223852-F0ED-46F4-A8CF-BB2A42019C9F}"/>
    <cellStyle name="Navadno 14 2 4 2 3" xfId="348" xr:uid="{00000000-0005-0000-0000-00006D000000}"/>
    <cellStyle name="Navadno 14 2 4 2 3 2" xfId="490" xr:uid="{494C79B4-3DD2-4786-A735-84FEA338E03F}"/>
    <cellStyle name="Navadno 14 2 4 2 4" xfId="418" xr:uid="{73002309-202B-452E-AA97-00F0819B879A}"/>
    <cellStyle name="Navadno 14 2 4 3" xfId="245" xr:uid="{00000000-0005-0000-0000-00006E000000}"/>
    <cellStyle name="Navadno 14 2 4 3 2" xfId="363" xr:uid="{00000000-0005-0000-0000-00006F000000}"/>
    <cellStyle name="Navadno 14 2 4 3 2 2" xfId="505" xr:uid="{7EA1F58E-41FB-45AE-9B73-D72B7FAC3A4A}"/>
    <cellStyle name="Navadno 14 2 4 3 3" xfId="433" xr:uid="{1BC8BB4A-757B-4656-86FF-66BBFDB826A7}"/>
    <cellStyle name="Navadno 14 2 4 4" xfId="283" xr:uid="{00000000-0005-0000-0000-000070000000}"/>
    <cellStyle name="Navadno 14 2 4 4 2" xfId="466" xr:uid="{2BE5F401-9F86-4225-BA83-5C8976332E94}"/>
    <cellStyle name="Navadno 14 2 4 5" xfId="398" xr:uid="{E15E0CFC-287C-4590-B18B-ADB360A9BFFA}"/>
    <cellStyle name="Navadno 14 2 5" xfId="232" xr:uid="{00000000-0005-0000-0000-000071000000}"/>
    <cellStyle name="Navadno 14 2 5 2" xfId="271" xr:uid="{00000000-0005-0000-0000-000072000000}"/>
    <cellStyle name="Navadno 14 2 5 2 2" xfId="387" xr:uid="{00000000-0005-0000-0000-000073000000}"/>
    <cellStyle name="Navadno 14 2 5 2 2 2" xfId="529" xr:uid="{CB4EBD65-2094-4CFE-A05F-27E03F2D5DB1}"/>
    <cellStyle name="Navadno 14 2 5 2 3" xfId="457" xr:uid="{0410E2C3-7BCD-4C9E-B36C-BCF749017DA5}"/>
    <cellStyle name="Navadno 14 2 5 3" xfId="352" xr:uid="{00000000-0005-0000-0000-000074000000}"/>
    <cellStyle name="Navadno 14 2 5 3 2" xfId="494" xr:uid="{C687A0DE-4A86-4872-99FC-94B81F3A0438}"/>
    <cellStyle name="Navadno 14 2 5 4" xfId="422" xr:uid="{5EE17F34-508E-4A56-B5C0-8037C9FDCA97}"/>
    <cellStyle name="Navadno 14 2 6" xfId="241" xr:uid="{00000000-0005-0000-0000-000075000000}"/>
    <cellStyle name="Navadno 14 2 6 2" xfId="359" xr:uid="{00000000-0005-0000-0000-000076000000}"/>
    <cellStyle name="Navadno 14 2 6 2 2" xfId="501" xr:uid="{63B9A087-3789-423F-B8DD-274559EE9C87}"/>
    <cellStyle name="Navadno 14 2 6 3" xfId="429" xr:uid="{06D76EE8-15D4-4060-BA8D-0347C0C9937D}"/>
    <cellStyle name="Navadno 14 2 7" xfId="279" xr:uid="{00000000-0005-0000-0000-000077000000}"/>
    <cellStyle name="Navadno 14 2 7 2" xfId="462" xr:uid="{98A0FFD5-2C20-4AD7-AFE6-75AB8036950B}"/>
    <cellStyle name="Navadno 14 2 8" xfId="394" xr:uid="{4BE6C2E8-F239-48F6-A960-83B4573AE0FA}"/>
    <cellStyle name="Navadno 14 3" xfId="118" xr:uid="{00000000-0005-0000-0000-000078000000}"/>
    <cellStyle name="Navadno 14 3 2" xfId="119" xr:uid="{00000000-0005-0000-0000-000079000000}"/>
    <cellStyle name="Navadno 14 3 2 2" xfId="229" xr:uid="{00000000-0005-0000-0000-00007A000000}"/>
    <cellStyle name="Navadno 14 3 2 2 2" xfId="268" xr:uid="{00000000-0005-0000-0000-00007B000000}"/>
    <cellStyle name="Navadno 14 3 2 2 2 2" xfId="384" xr:uid="{00000000-0005-0000-0000-00007C000000}"/>
    <cellStyle name="Navadno 14 3 2 2 2 2 2" xfId="526" xr:uid="{8A56BFF8-A4ED-43FA-9DFC-7360A81D8C28}"/>
    <cellStyle name="Navadno 14 3 2 2 2 3" xfId="454" xr:uid="{E0DA2581-71FE-4359-A4CD-CAF51D9BDD91}"/>
    <cellStyle name="Navadno 14 3 2 2 3" xfId="349" xr:uid="{00000000-0005-0000-0000-00007D000000}"/>
    <cellStyle name="Navadno 14 3 2 2 3 2" xfId="491" xr:uid="{A8D73CFB-5706-4C55-BE6F-6022AECEF749}"/>
    <cellStyle name="Navadno 14 3 2 2 4" xfId="419" xr:uid="{9BA6BA5A-2EC8-45FE-B151-A2C4F7585DAF}"/>
    <cellStyle name="Navadno 14 3 2 3" xfId="247" xr:uid="{00000000-0005-0000-0000-00007E000000}"/>
    <cellStyle name="Navadno 14 3 2 3 2" xfId="365" xr:uid="{00000000-0005-0000-0000-00007F000000}"/>
    <cellStyle name="Navadno 14 3 2 3 2 2" xfId="507" xr:uid="{A55DB2A3-4C96-443E-ACB7-BDFB21D96DC7}"/>
    <cellStyle name="Navadno 14 3 2 3 3" xfId="435" xr:uid="{D19230B9-EF87-4C64-B101-02E9235DF91B}"/>
    <cellStyle name="Navadno 14 3 2 4" xfId="285" xr:uid="{00000000-0005-0000-0000-000080000000}"/>
    <cellStyle name="Navadno 14 3 2 4 2" xfId="468" xr:uid="{9200E692-073B-48DF-88CB-5B656EAF002A}"/>
    <cellStyle name="Navadno 14 3 2 5" xfId="400" xr:uid="{2E34EEDE-3652-4471-9EA7-D380572ABB04}"/>
    <cellStyle name="Navadno 14 3 3" xfId="224" xr:uid="{00000000-0005-0000-0000-000081000000}"/>
    <cellStyle name="Navadno 14 3 3 2" xfId="263" xr:uid="{00000000-0005-0000-0000-000082000000}"/>
    <cellStyle name="Navadno 14 3 3 2 2" xfId="379" xr:uid="{00000000-0005-0000-0000-000083000000}"/>
    <cellStyle name="Navadno 14 3 3 2 2 2" xfId="521" xr:uid="{B98CB8A9-9BB8-46DE-AC0E-8887912D6DAD}"/>
    <cellStyle name="Navadno 14 3 3 2 3" xfId="449" xr:uid="{C7CC3980-30C2-4606-B37F-22CEF013C832}"/>
    <cellStyle name="Navadno 14 3 3 3" xfId="344" xr:uid="{00000000-0005-0000-0000-000084000000}"/>
    <cellStyle name="Navadno 14 3 3 3 2" xfId="486" xr:uid="{D5334BF2-1A60-4442-87A3-9B4A30D2239E}"/>
    <cellStyle name="Navadno 14 3 3 4" xfId="414" xr:uid="{360D7E63-C0EB-48CD-8614-A13296AE2800}"/>
    <cellStyle name="Navadno 14 3 4" xfId="246" xr:uid="{00000000-0005-0000-0000-000085000000}"/>
    <cellStyle name="Navadno 14 3 4 2" xfId="364" xr:uid="{00000000-0005-0000-0000-000086000000}"/>
    <cellStyle name="Navadno 14 3 4 2 2" xfId="506" xr:uid="{62720703-1814-46A6-B022-A49B7111ECCE}"/>
    <cellStyle name="Navadno 14 3 4 3" xfId="434" xr:uid="{E9A5C180-2DEE-4606-908B-90E8ED676A35}"/>
    <cellStyle name="Navadno 14 3 5" xfId="284" xr:uid="{00000000-0005-0000-0000-000087000000}"/>
    <cellStyle name="Navadno 14 3 5 2" xfId="467" xr:uid="{19D65912-54FD-4395-9993-41DDBCAD7D19}"/>
    <cellStyle name="Navadno 14 3 6" xfId="399" xr:uid="{BC597E8C-126B-432D-B902-1B7BE8D8D9AD}"/>
    <cellStyle name="Navadno 14 4" xfId="120" xr:uid="{00000000-0005-0000-0000-000088000000}"/>
    <cellStyle name="Navadno 14 4 2" xfId="225" xr:uid="{00000000-0005-0000-0000-000089000000}"/>
    <cellStyle name="Navadno 14 4 2 2" xfId="264" xr:uid="{00000000-0005-0000-0000-00008A000000}"/>
    <cellStyle name="Navadno 14 4 2 2 2" xfId="380" xr:uid="{00000000-0005-0000-0000-00008B000000}"/>
    <cellStyle name="Navadno 14 4 2 2 2 2" xfId="522" xr:uid="{3BAA3727-A2DC-44D8-8F6F-F78C13804E1B}"/>
    <cellStyle name="Navadno 14 4 2 2 3" xfId="450" xr:uid="{7916281A-4E33-429B-BEF5-34E887E2825B}"/>
    <cellStyle name="Navadno 14 4 2 3" xfId="345" xr:uid="{00000000-0005-0000-0000-00008C000000}"/>
    <cellStyle name="Navadno 14 4 2 3 2" xfId="487" xr:uid="{7E244FE8-6905-4105-8DF3-B75B877D2C34}"/>
    <cellStyle name="Navadno 14 4 2 4" xfId="415" xr:uid="{1F851989-66AD-4C5E-9F0A-AA0772A59451}"/>
    <cellStyle name="Navadno 14 4 3" xfId="248" xr:uid="{00000000-0005-0000-0000-00008D000000}"/>
    <cellStyle name="Navadno 14 4 3 2" xfId="366" xr:uid="{00000000-0005-0000-0000-00008E000000}"/>
    <cellStyle name="Navadno 14 4 3 2 2" xfId="508" xr:uid="{D87497D0-100B-4D36-B16C-79870377E627}"/>
    <cellStyle name="Navadno 14 4 3 3" xfId="436" xr:uid="{BA859C13-3C8C-4E1E-8242-873AA06E168D}"/>
    <cellStyle name="Navadno 14 4 4" xfId="286" xr:uid="{00000000-0005-0000-0000-00008F000000}"/>
    <cellStyle name="Navadno 14 4 4 2" xfId="469" xr:uid="{095B2FEA-2EF9-4D08-9AE8-E325A384D839}"/>
    <cellStyle name="Navadno 14 4 5" xfId="401" xr:uid="{956701FF-612E-43A2-A082-6269777CEEF9}"/>
    <cellStyle name="Navadno 14 5" xfId="121" xr:uid="{00000000-0005-0000-0000-000090000000}"/>
    <cellStyle name="Navadno 14 5 2" xfId="223" xr:uid="{00000000-0005-0000-0000-000091000000}"/>
    <cellStyle name="Navadno 14 5 2 2" xfId="262" xr:uid="{00000000-0005-0000-0000-000092000000}"/>
    <cellStyle name="Navadno 14 5 2 2 2" xfId="378" xr:uid="{00000000-0005-0000-0000-000093000000}"/>
    <cellStyle name="Navadno 14 5 2 2 2 2" xfId="520" xr:uid="{D01BE930-7A02-4235-93E1-00F8FFB6F08F}"/>
    <cellStyle name="Navadno 14 5 2 2 3" xfId="448" xr:uid="{64D945CD-53C8-44A9-A6BD-36107C9E28A5}"/>
    <cellStyle name="Navadno 14 5 2 3" xfId="343" xr:uid="{00000000-0005-0000-0000-000094000000}"/>
    <cellStyle name="Navadno 14 5 2 3 2" xfId="485" xr:uid="{456B3BD6-8D06-4625-B65D-78E018E529F1}"/>
    <cellStyle name="Navadno 14 5 2 4" xfId="413" xr:uid="{3DA76931-6B70-45FE-9106-C248A8D0BE1E}"/>
    <cellStyle name="Navadno 14 5 3" xfId="249" xr:uid="{00000000-0005-0000-0000-000095000000}"/>
    <cellStyle name="Navadno 14 5 3 2" xfId="367" xr:uid="{00000000-0005-0000-0000-000096000000}"/>
    <cellStyle name="Navadno 14 5 3 2 2" xfId="509" xr:uid="{93C8DE1F-8711-4CA1-A1FB-E2FC5F0754A4}"/>
    <cellStyle name="Navadno 14 5 3 3" xfId="437" xr:uid="{9D876ECC-49AC-450A-A563-1742C6E07E00}"/>
    <cellStyle name="Navadno 14 5 4" xfId="287" xr:uid="{00000000-0005-0000-0000-000097000000}"/>
    <cellStyle name="Navadno 14 5 4 2" xfId="470" xr:uid="{68577E19-0FF9-4C13-9739-AA9C1AB78E8D}"/>
    <cellStyle name="Navadno 14 5 5" xfId="402" xr:uid="{7B9DF1D3-C737-4E6E-8B01-4EC72BA0097B}"/>
    <cellStyle name="Navadno 14 6" xfId="122" xr:uid="{00000000-0005-0000-0000-000098000000}"/>
    <cellStyle name="Navadno 14 6 2" xfId="227" xr:uid="{00000000-0005-0000-0000-000099000000}"/>
    <cellStyle name="Navadno 14 6 2 2" xfId="266" xr:uid="{00000000-0005-0000-0000-00009A000000}"/>
    <cellStyle name="Navadno 14 6 2 2 2" xfId="382" xr:uid="{00000000-0005-0000-0000-00009B000000}"/>
    <cellStyle name="Navadno 14 6 2 2 2 2" xfId="524" xr:uid="{5E1AD677-1083-4269-87E4-EC1DBFD00487}"/>
    <cellStyle name="Navadno 14 6 2 2 3" xfId="452" xr:uid="{CC4911D8-57BE-4E40-A2F8-CB6823B6DFA9}"/>
    <cellStyle name="Navadno 14 6 2 3" xfId="347" xr:uid="{00000000-0005-0000-0000-00009C000000}"/>
    <cellStyle name="Navadno 14 6 2 3 2" xfId="489" xr:uid="{D21A9350-0D1A-4C50-B942-66CEA380B069}"/>
    <cellStyle name="Navadno 14 6 2 4" xfId="417" xr:uid="{A44683F0-5875-462C-B74D-8356284CB9F1}"/>
    <cellStyle name="Navadno 14 6 3" xfId="250" xr:uid="{00000000-0005-0000-0000-00009D000000}"/>
    <cellStyle name="Navadno 14 6 3 2" xfId="368" xr:uid="{00000000-0005-0000-0000-00009E000000}"/>
    <cellStyle name="Navadno 14 6 3 2 2" xfId="510" xr:uid="{82C24ABB-3EA7-44C4-A719-870687E662BC}"/>
    <cellStyle name="Navadno 14 6 3 3" xfId="438" xr:uid="{BD141996-DFDA-4C6C-A2AA-698EC0B9E5E5}"/>
    <cellStyle name="Navadno 14 6 4" xfId="288" xr:uid="{00000000-0005-0000-0000-00009F000000}"/>
    <cellStyle name="Navadno 14 6 4 2" xfId="471" xr:uid="{64163E2E-DD04-4553-A0D2-4EE49802F18E}"/>
    <cellStyle name="Navadno 14 6 5" xfId="403" xr:uid="{AAF85CA0-5A87-40A1-91FD-02CC575AFEAD}"/>
    <cellStyle name="Navadno 14 7" xfId="204" xr:uid="{00000000-0005-0000-0000-0000A0000000}"/>
    <cellStyle name="Navadno 14 7 2" xfId="233" xr:uid="{00000000-0005-0000-0000-0000A1000000}"/>
    <cellStyle name="Navadno 14 7 2 2" xfId="272" xr:uid="{00000000-0005-0000-0000-0000A2000000}"/>
    <cellStyle name="Navadno 14 7 2 2 2" xfId="388" xr:uid="{00000000-0005-0000-0000-0000A3000000}"/>
    <cellStyle name="Navadno 14 7 2 2 2 2" xfId="530" xr:uid="{A585E8D5-121E-4193-B0D0-C9C72F5A7D4D}"/>
    <cellStyle name="Navadno 14 7 2 2 3" xfId="458" xr:uid="{FB6895D6-CF13-431E-BEA4-62351A8A28EC}"/>
    <cellStyle name="Navadno 14 7 2 3" xfId="353" xr:uid="{00000000-0005-0000-0000-0000A4000000}"/>
    <cellStyle name="Navadno 14 7 2 3 2" xfId="495" xr:uid="{602496D2-AE1D-4353-B8F1-D38569B057E0}"/>
    <cellStyle name="Navadno 14 7 2 4" xfId="423" xr:uid="{E791B0D9-F1EC-4142-8BA0-586FBF821E52}"/>
    <cellStyle name="Navadno 14 7 3" xfId="251" xr:uid="{00000000-0005-0000-0000-0000A5000000}"/>
    <cellStyle name="Navadno 14 7 3 2" xfId="369" xr:uid="{00000000-0005-0000-0000-0000A6000000}"/>
    <cellStyle name="Navadno 14 7 3 2 2" xfId="511" xr:uid="{96E2B438-8624-4719-962F-5C32F2D06178}"/>
    <cellStyle name="Navadno 14 7 3 3" xfId="439" xr:uid="{5BD5C701-0ECF-4F19-890D-E6913CD6C8C8}"/>
    <cellStyle name="Navadno 14 7 4" xfId="333" xr:uid="{00000000-0005-0000-0000-0000A7000000}"/>
    <cellStyle name="Navadno 14 7 4 2" xfId="476" xr:uid="{B8A04980-8F19-48F8-A11E-DF0B39CE1D9A}"/>
    <cellStyle name="Navadno 14 7 5" xfId="404" xr:uid="{57EBFAA9-E3CD-4E33-B7D9-4C79B3F2E0C7}"/>
    <cellStyle name="Navadno 14 8" xfId="206" xr:uid="{00000000-0005-0000-0000-0000A8000000}"/>
    <cellStyle name="Navadno 14 8 2" xfId="234" xr:uid="{00000000-0005-0000-0000-0000A9000000}"/>
    <cellStyle name="Navadno 14 8 2 2" xfId="273" xr:uid="{00000000-0005-0000-0000-0000AA000000}"/>
    <cellStyle name="Navadno 14 8 2 2 2" xfId="389" xr:uid="{00000000-0005-0000-0000-0000AB000000}"/>
    <cellStyle name="Navadno 14 8 2 2 2 2" xfId="531" xr:uid="{11F6DC29-633A-43F8-82BD-37AFE27FB6AE}"/>
    <cellStyle name="Navadno 14 8 2 2 3" xfId="459" xr:uid="{AC6D2FF1-5F1F-45C2-BAC6-8C2FE82ACFE3}"/>
    <cellStyle name="Navadno 14 8 2 3" xfId="354" xr:uid="{00000000-0005-0000-0000-0000AC000000}"/>
    <cellStyle name="Navadno 14 8 2 3 2" xfId="496" xr:uid="{5717342F-0404-44FE-9A6C-3A4A17937153}"/>
    <cellStyle name="Navadno 14 8 2 4" xfId="424" xr:uid="{C2A08530-1940-4C92-8289-3E2D948385AD}"/>
    <cellStyle name="Navadno 14 8 3" xfId="252" xr:uid="{00000000-0005-0000-0000-0000AD000000}"/>
    <cellStyle name="Navadno 14 8 3 2" xfId="370" xr:uid="{00000000-0005-0000-0000-0000AE000000}"/>
    <cellStyle name="Navadno 14 8 3 2 2" xfId="512" xr:uid="{2E12756E-CF00-4D0D-BBEF-CD6A359D7B16}"/>
    <cellStyle name="Navadno 14 8 3 3" xfId="440" xr:uid="{E0E5D5C5-F3AF-4611-BE4C-C34D2870BA0A}"/>
    <cellStyle name="Navadno 14 8 4" xfId="334" xr:uid="{00000000-0005-0000-0000-0000AF000000}"/>
    <cellStyle name="Navadno 14 8 4 2" xfId="477" xr:uid="{69CD6158-E966-4364-B076-EEC6400A1E3A}"/>
    <cellStyle name="Navadno 14 8 5" xfId="405" xr:uid="{E64345D5-73D5-41A3-A702-C479E65087A3}"/>
    <cellStyle name="Navadno 14 9" xfId="207" xr:uid="{00000000-0005-0000-0000-0000B0000000}"/>
    <cellStyle name="Navadno 14 9 2" xfId="235" xr:uid="{00000000-0005-0000-0000-0000B1000000}"/>
    <cellStyle name="Navadno 14 9 2 2" xfId="274" xr:uid="{00000000-0005-0000-0000-0000B2000000}"/>
    <cellStyle name="Navadno 14 9 2 2 2" xfId="390" xr:uid="{00000000-0005-0000-0000-0000B3000000}"/>
    <cellStyle name="Navadno 14 9 2 2 2 2" xfId="532" xr:uid="{920858C1-A260-4DC8-8677-34FD239FCE05}"/>
    <cellStyle name="Navadno 14 9 2 2 3" xfId="460" xr:uid="{5F41AC2C-B6A0-43FC-A5E5-9F07D9F8F6BA}"/>
    <cellStyle name="Navadno 14 9 2 3" xfId="355" xr:uid="{00000000-0005-0000-0000-0000B4000000}"/>
    <cellStyle name="Navadno 14 9 2 3 2" xfId="497" xr:uid="{E2817040-9F0F-4E62-8280-7A067C37FFDF}"/>
    <cellStyle name="Navadno 14 9 2 4" xfId="425" xr:uid="{A74013F5-4285-4856-BD1F-A86C0166FD57}"/>
    <cellStyle name="Navadno 14 9 3" xfId="253" xr:uid="{00000000-0005-0000-0000-0000B5000000}"/>
    <cellStyle name="Navadno 14 9 3 2" xfId="371" xr:uid="{00000000-0005-0000-0000-0000B6000000}"/>
    <cellStyle name="Navadno 14 9 3 2 2" xfId="513" xr:uid="{F65F0428-F9E0-4338-9E75-F3B87877F001}"/>
    <cellStyle name="Navadno 14 9 3 3" xfId="441" xr:uid="{5A9CB728-19F4-4C73-9037-D61F4810EE28}"/>
    <cellStyle name="Navadno 14 9 4" xfId="335" xr:uid="{00000000-0005-0000-0000-0000B7000000}"/>
    <cellStyle name="Navadno 14 9 4 2" xfId="478" xr:uid="{C4B5BCD0-40D0-46AB-B6C1-77D917488680}"/>
    <cellStyle name="Navadno 14 9 5" xfId="406" xr:uid="{3674125B-9DA6-4387-BA2F-C863C552171C}"/>
    <cellStyle name="Navadno 15" xfId="213" xr:uid="{00000000-0005-0000-0000-0000B8000000}"/>
    <cellStyle name="Navadno 15 2" xfId="220" xr:uid="{00000000-0005-0000-0000-0000B9000000}"/>
    <cellStyle name="Navadno 15 2 2" xfId="259" xr:uid="{00000000-0005-0000-0000-0000BA000000}"/>
    <cellStyle name="Navadno 16" xfId="212" xr:uid="{00000000-0005-0000-0000-0000BB000000}"/>
    <cellStyle name="Navadno 16 2" xfId="211" xr:uid="{00000000-0005-0000-0000-0000BC000000}"/>
    <cellStyle name="Navadno 16 2 2" xfId="336" xr:uid="{00000000-0005-0000-0000-0000BD000000}"/>
    <cellStyle name="Navadno 16 2 3" xfId="301" xr:uid="{00000000-0005-0000-0000-0000BE000000}"/>
    <cellStyle name="Navadno 17" xfId="275" xr:uid="{00000000-0005-0000-0000-0000BF000000}"/>
    <cellStyle name="Navadno 17 2" xfId="313" xr:uid="{00000000-0005-0000-0000-0000C0000000}"/>
    <cellStyle name="Navadno 19" xfId="295" xr:uid="{00000000-0005-0000-0000-0000C1000000}"/>
    <cellStyle name="Navadno 2" xfId="2" xr:uid="{00000000-0005-0000-0000-0000C2000000}"/>
    <cellStyle name="Navadno 2 10" xfId="215" xr:uid="{00000000-0005-0000-0000-0000C3000000}"/>
    <cellStyle name="Navadno 2 11" xfId="330" xr:uid="{00000000-0005-0000-0000-0000C4000000}"/>
    <cellStyle name="Navadno 2 2" xfId="3" xr:uid="{00000000-0005-0000-0000-0000C5000000}"/>
    <cellStyle name="Navadno 2 2 2" xfId="123" xr:uid="{00000000-0005-0000-0000-0000C6000000}"/>
    <cellStyle name="Navadno 2 2 2 2" xfId="324" xr:uid="{00000000-0005-0000-0000-0000C7000000}"/>
    <cellStyle name="Navadno 2 2 2 3" xfId="294" xr:uid="{00000000-0005-0000-0000-0000C8000000}"/>
    <cellStyle name="Navadno 2 2 3" xfId="175" xr:uid="{00000000-0005-0000-0000-0000C9000000}"/>
    <cellStyle name="Navadno 2 2 4" xfId="315" xr:uid="{00000000-0005-0000-0000-0000CA000000}"/>
    <cellStyle name="Navadno 2 2 5" xfId="290" xr:uid="{00000000-0005-0000-0000-0000CB000000}"/>
    <cellStyle name="Navadno 2 3" xfId="4" xr:uid="{00000000-0005-0000-0000-0000CC000000}"/>
    <cellStyle name="Navadno 2 3 2" xfId="124" xr:uid="{00000000-0005-0000-0000-0000CD000000}"/>
    <cellStyle name="Navadno 2 3 3" xfId="176" xr:uid="{00000000-0005-0000-0000-0000CE000000}"/>
    <cellStyle name="Navadno 2 4" xfId="5" xr:uid="{00000000-0005-0000-0000-0000CF000000}"/>
    <cellStyle name="Navadno 2 4 2" xfId="125" xr:uid="{00000000-0005-0000-0000-0000D0000000}"/>
    <cellStyle name="Navadno 2 4 3" xfId="177" xr:uid="{00000000-0005-0000-0000-0000D1000000}"/>
    <cellStyle name="Navadno 2 48" xfId="332" xr:uid="{00000000-0005-0000-0000-0000D2000000}"/>
    <cellStyle name="Navadno 2 5" xfId="6" xr:uid="{00000000-0005-0000-0000-0000D3000000}"/>
    <cellStyle name="Navadno 2 5 2" xfId="126" xr:uid="{00000000-0005-0000-0000-0000D4000000}"/>
    <cellStyle name="Navadno 2 5 3" xfId="178" xr:uid="{00000000-0005-0000-0000-0000D5000000}"/>
    <cellStyle name="Navadno 2 6" xfId="82" xr:uid="{00000000-0005-0000-0000-0000D6000000}"/>
    <cellStyle name="Navadno 2 6 2" xfId="127" xr:uid="{00000000-0005-0000-0000-0000D7000000}"/>
    <cellStyle name="Navadno 2 7" xfId="128" xr:uid="{00000000-0005-0000-0000-0000D8000000}"/>
    <cellStyle name="Navadno 2 7 2" xfId="325" xr:uid="{00000000-0005-0000-0000-0000D9000000}"/>
    <cellStyle name="Navadno 2 7 3" xfId="302" xr:uid="{00000000-0005-0000-0000-0000DA000000}"/>
    <cellStyle name="Navadno 2 8" xfId="129" xr:uid="{00000000-0005-0000-0000-0000DB000000}"/>
    <cellStyle name="Navadno 2 9" xfId="174" xr:uid="{00000000-0005-0000-0000-0000DC000000}"/>
    <cellStyle name="Navadno 20 2" xfId="305" xr:uid="{00000000-0005-0000-0000-0000DD000000}"/>
    <cellStyle name="Navadno 20 2 2" xfId="472" xr:uid="{CCBF426D-D4A4-4390-AF25-F71525F1C8FF}"/>
    <cellStyle name="Navadno 21" xfId="299" xr:uid="{00000000-0005-0000-0000-0000DE000000}"/>
    <cellStyle name="Navadno 22" xfId="300" xr:uid="{00000000-0005-0000-0000-0000DF000000}"/>
    <cellStyle name="Navadno 25" xfId="293" xr:uid="{00000000-0005-0000-0000-0000E0000000}"/>
    <cellStyle name="Navadno 26" xfId="303" xr:uid="{00000000-0005-0000-0000-0000E1000000}"/>
    <cellStyle name="Navadno 3" xfId="7" xr:uid="{00000000-0005-0000-0000-0000E2000000}"/>
    <cellStyle name="Navadno 3 2" xfId="8" xr:uid="{00000000-0005-0000-0000-0000E3000000}"/>
    <cellStyle name="Navadno 3 2 2" xfId="130" xr:uid="{00000000-0005-0000-0000-0000E4000000}"/>
    <cellStyle name="Navadno 3 2 3" xfId="180" xr:uid="{00000000-0005-0000-0000-0000E5000000}"/>
    <cellStyle name="Navadno 3 3" xfId="26" xr:uid="{00000000-0005-0000-0000-0000E6000000}"/>
    <cellStyle name="Navadno 3 3 2" xfId="131" xr:uid="{00000000-0005-0000-0000-0000E7000000}"/>
    <cellStyle name="Navadno 3 3 3" xfId="194" xr:uid="{00000000-0005-0000-0000-0000E8000000}"/>
    <cellStyle name="Navadno 3 4" xfId="83" xr:uid="{00000000-0005-0000-0000-0000E9000000}"/>
    <cellStyle name="Navadno 3 5" xfId="132" xr:uid="{00000000-0005-0000-0000-0000EA000000}"/>
    <cellStyle name="Navadno 3 6" xfId="179" xr:uid="{00000000-0005-0000-0000-0000EB000000}"/>
    <cellStyle name="Navadno 3 7" xfId="210" xr:uid="{00000000-0005-0000-0000-0000EC000000}"/>
    <cellStyle name="Navadno 37" xfId="304" xr:uid="{00000000-0005-0000-0000-0000ED000000}"/>
    <cellStyle name="Navadno 4" xfId="9" xr:uid="{00000000-0005-0000-0000-0000EE000000}"/>
    <cellStyle name="Navadno 4 2" xfId="10" xr:uid="{00000000-0005-0000-0000-0000EF000000}"/>
    <cellStyle name="Navadno 4 2 2" xfId="133" xr:uid="{00000000-0005-0000-0000-0000F0000000}"/>
    <cellStyle name="Navadno 4 2 3" xfId="182" xr:uid="{00000000-0005-0000-0000-0000F1000000}"/>
    <cellStyle name="Navadno 4 2 4" xfId="209" xr:uid="{00000000-0005-0000-0000-0000F2000000}"/>
    <cellStyle name="Navadno 4 2 5" xfId="329" xr:uid="{00000000-0005-0000-0000-0000F3000000}"/>
    <cellStyle name="Navadno 4 3" xfId="27" xr:uid="{00000000-0005-0000-0000-0000F4000000}"/>
    <cellStyle name="Navadno 4 3 2" xfId="134" xr:uid="{00000000-0005-0000-0000-0000F5000000}"/>
    <cellStyle name="Navadno 4 3 3" xfId="195" xr:uid="{00000000-0005-0000-0000-0000F6000000}"/>
    <cellStyle name="Navadno 4 3 4" xfId="208" xr:uid="{00000000-0005-0000-0000-0000F7000000}"/>
    <cellStyle name="Navadno 4 4" xfId="135" xr:uid="{00000000-0005-0000-0000-0000F8000000}"/>
    <cellStyle name="Navadno 4 5" xfId="181" xr:uid="{00000000-0005-0000-0000-0000F9000000}"/>
    <cellStyle name="Navadno 4 6" xfId="316" xr:uid="{00000000-0005-0000-0000-0000FA000000}"/>
    <cellStyle name="Navadno 4 7" xfId="331" xr:uid="{00000000-0005-0000-0000-0000FB000000}"/>
    <cellStyle name="Navadno 42" xfId="292" xr:uid="{00000000-0005-0000-0000-0000FC000000}"/>
    <cellStyle name="Navadno 45" xfId="291" xr:uid="{00000000-0005-0000-0000-0000FD000000}"/>
    <cellStyle name="Navadno 5" xfId="11" xr:uid="{00000000-0005-0000-0000-0000FE000000}"/>
    <cellStyle name="Navadno 5 2" xfId="28" xr:uid="{00000000-0005-0000-0000-0000FF000000}"/>
    <cellStyle name="Navadno 5 2 2" xfId="136" xr:uid="{00000000-0005-0000-0000-000000010000}"/>
    <cellStyle name="Navadno 5 2 3" xfId="196" xr:uid="{00000000-0005-0000-0000-000001010000}"/>
    <cellStyle name="Navadno 5 3" xfId="84" xr:uid="{00000000-0005-0000-0000-000002010000}"/>
    <cellStyle name="Navadno 5 4" xfId="137" xr:uid="{00000000-0005-0000-0000-000003010000}"/>
    <cellStyle name="Navadno 5 5" xfId="183" xr:uid="{00000000-0005-0000-0000-000004010000}"/>
    <cellStyle name="Navadno 5 6" xfId="320" xr:uid="{00000000-0005-0000-0000-000005010000}"/>
    <cellStyle name="Navadno 51" xfId="296" xr:uid="{00000000-0005-0000-0000-000006010000}"/>
    <cellStyle name="Navadno 53" xfId="276" xr:uid="{00000000-0005-0000-0000-000007010000}"/>
    <cellStyle name="Navadno 6" xfId="12" xr:uid="{00000000-0005-0000-0000-000008010000}"/>
    <cellStyle name="Navadno 6 2" xfId="13" xr:uid="{00000000-0005-0000-0000-000009010000}"/>
    <cellStyle name="Navadno 6 2 2" xfId="138" xr:uid="{00000000-0005-0000-0000-00000A010000}"/>
    <cellStyle name="Navadno 6 2 3" xfId="185" xr:uid="{00000000-0005-0000-0000-00000B010000}"/>
    <cellStyle name="Navadno 6 3" xfId="29" xr:uid="{00000000-0005-0000-0000-00000C010000}"/>
    <cellStyle name="Navadno 6 3 2" xfId="139" xr:uid="{00000000-0005-0000-0000-00000D010000}"/>
    <cellStyle name="Navadno 6 3 3" xfId="197" xr:uid="{00000000-0005-0000-0000-00000E010000}"/>
    <cellStyle name="Navadno 6 4" xfId="85" xr:uid="{00000000-0005-0000-0000-00000F010000}"/>
    <cellStyle name="Navadno 6 5" xfId="140" xr:uid="{00000000-0005-0000-0000-000010010000}"/>
    <cellStyle name="Navadno 6 6" xfId="184" xr:uid="{00000000-0005-0000-0000-000011010000}"/>
    <cellStyle name="Navadno 6 7" xfId="317" xr:uid="{00000000-0005-0000-0000-000012010000}"/>
    <cellStyle name="Navadno 6 8" xfId="308" xr:uid="{00000000-0005-0000-0000-000013010000}"/>
    <cellStyle name="Navadno 6 9" xfId="328" xr:uid="{00000000-0005-0000-0000-000014010000}"/>
    <cellStyle name="Navadno 62" xfId="298" xr:uid="{00000000-0005-0000-0000-000015010000}"/>
    <cellStyle name="Navadno 63" xfId="297" xr:uid="{00000000-0005-0000-0000-000016010000}"/>
    <cellStyle name="Navadno 7" xfId="14" xr:uid="{00000000-0005-0000-0000-000017010000}"/>
    <cellStyle name="Navadno 7 2" xfId="141" xr:uid="{00000000-0005-0000-0000-000018010000}"/>
    <cellStyle name="Navadno 7 3" xfId="186" xr:uid="{00000000-0005-0000-0000-000019010000}"/>
    <cellStyle name="Navadno 8" xfId="15" xr:uid="{00000000-0005-0000-0000-00001A010000}"/>
    <cellStyle name="Navadno 8 2" xfId="142" xr:uid="{00000000-0005-0000-0000-00001B010000}"/>
    <cellStyle name="Navadno 8 3" xfId="187" xr:uid="{00000000-0005-0000-0000-00001C010000}"/>
    <cellStyle name="Navadno 9" xfId="16" xr:uid="{00000000-0005-0000-0000-00001D010000}"/>
    <cellStyle name="Navadno 9 2" xfId="143" xr:uid="{00000000-0005-0000-0000-00001E010000}"/>
    <cellStyle name="Navadno 9 3" xfId="188" xr:uid="{00000000-0005-0000-0000-00001F010000}"/>
    <cellStyle name="Nevtralno 2" xfId="61" xr:uid="{00000000-0005-0000-0000-000020010000}"/>
    <cellStyle name="Normal 2" xfId="289" xr:uid="{00000000-0005-0000-0000-000021010000}"/>
    <cellStyle name="Normal 2 2" xfId="306" xr:uid="{00000000-0005-0000-0000-000022010000}"/>
    <cellStyle name="Normal 2 3" xfId="312" xr:uid="{00000000-0005-0000-0000-000023010000}"/>
    <cellStyle name="Normal_1.3.2" xfId="24" xr:uid="{00000000-0005-0000-0000-000024010000}"/>
    <cellStyle name="Odstotek 2" xfId="144" xr:uid="{00000000-0005-0000-0000-000025010000}"/>
    <cellStyle name="Odstotek 2 2" xfId="327" xr:uid="{00000000-0005-0000-0000-000026010000}"/>
    <cellStyle name="Odstotek 3" xfId="86" xr:uid="{00000000-0005-0000-0000-000027010000}"/>
    <cellStyle name="Odstotek 3 2" xfId="145" xr:uid="{00000000-0005-0000-0000-000028010000}"/>
    <cellStyle name="Odstotek 3 3" xfId="202" xr:uid="{00000000-0005-0000-0000-000029010000}"/>
    <cellStyle name="Opomba 2" xfId="62" xr:uid="{00000000-0005-0000-0000-00002A010000}"/>
    <cellStyle name="Opomba 2 2" xfId="321" xr:uid="{00000000-0005-0000-0000-00002B010000}"/>
    <cellStyle name="Opomba 2 3" xfId="309" xr:uid="{00000000-0005-0000-0000-00002C010000}"/>
    <cellStyle name="Opomba 3" xfId="146" xr:uid="{00000000-0005-0000-0000-00002D010000}"/>
    <cellStyle name="Opozorilo 2" xfId="63" xr:uid="{00000000-0005-0000-0000-00002E010000}"/>
    <cellStyle name="Pojasnjevalno besedilo 2" xfId="64" xr:uid="{00000000-0005-0000-0000-00002F010000}"/>
    <cellStyle name="Poudarek1 2" xfId="65" xr:uid="{00000000-0005-0000-0000-000030010000}"/>
    <cellStyle name="Poudarek2 2" xfId="66" xr:uid="{00000000-0005-0000-0000-000031010000}"/>
    <cellStyle name="Poudarek3 2" xfId="67" xr:uid="{00000000-0005-0000-0000-000032010000}"/>
    <cellStyle name="Poudarek4 2" xfId="68" xr:uid="{00000000-0005-0000-0000-000033010000}"/>
    <cellStyle name="Poudarek5 2" xfId="69" xr:uid="{00000000-0005-0000-0000-000034010000}"/>
    <cellStyle name="Poudarek6 2" xfId="70" xr:uid="{00000000-0005-0000-0000-000035010000}"/>
    <cellStyle name="Povezana celica 2" xfId="71" xr:uid="{00000000-0005-0000-0000-000036010000}"/>
    <cellStyle name="Preveri celico 2" xfId="72" xr:uid="{00000000-0005-0000-0000-000037010000}"/>
    <cellStyle name="Računanje 2" xfId="73" xr:uid="{00000000-0005-0000-0000-000038010000}"/>
    <cellStyle name="Slabo 2" xfId="74" xr:uid="{00000000-0005-0000-0000-000039010000}"/>
    <cellStyle name="Slog 1" xfId="75" xr:uid="{00000000-0005-0000-0000-00003A010000}"/>
    <cellStyle name="tekst-levo" xfId="307" xr:uid="{00000000-0005-0000-0000-00003B010000}"/>
    <cellStyle name="Valuta" xfId="1" builtinId="4"/>
    <cellStyle name="Valuta 10" xfId="217" xr:uid="{00000000-0005-0000-0000-00003D010000}"/>
    <cellStyle name="Valuta 10 2" xfId="256" xr:uid="{00000000-0005-0000-0000-00003E010000}"/>
    <cellStyle name="Valuta 11" xfId="216" xr:uid="{00000000-0005-0000-0000-00003F010000}"/>
    <cellStyle name="Valuta 11 2" xfId="255" xr:uid="{00000000-0005-0000-0000-000040010000}"/>
    <cellStyle name="Valuta 11 2 2" xfId="373" xr:uid="{00000000-0005-0000-0000-000041010000}"/>
    <cellStyle name="Valuta 11 2 2 2" xfId="515" xr:uid="{0BA06C1E-A9C9-44DF-99B4-231279EEF283}"/>
    <cellStyle name="Valuta 11 2 3" xfId="443" xr:uid="{8523118D-E8BC-44C8-85AE-A072089CFEB5}"/>
    <cellStyle name="Valuta 11 3" xfId="338" xr:uid="{00000000-0005-0000-0000-000042010000}"/>
    <cellStyle name="Valuta 11 3 2" xfId="480" xr:uid="{FE44554A-43C1-4755-9B76-4A9B70DF25D8}"/>
    <cellStyle name="Valuta 11 4" xfId="408" xr:uid="{4AD90E46-807C-42ED-908E-5837C742432E}"/>
    <cellStyle name="Valuta 12" xfId="222" xr:uid="{00000000-0005-0000-0000-000043010000}"/>
    <cellStyle name="Valuta 12 2" xfId="261" xr:uid="{00000000-0005-0000-0000-000044010000}"/>
    <cellStyle name="Valuta 12 2 2" xfId="377" xr:uid="{00000000-0005-0000-0000-000045010000}"/>
    <cellStyle name="Valuta 12 2 2 2" xfId="519" xr:uid="{D0DE7BF9-1783-4A0B-8E37-78891B4F4213}"/>
    <cellStyle name="Valuta 12 2 3" xfId="447" xr:uid="{96A3DE43-5F00-4265-ADC2-C1BE8A0831A6}"/>
    <cellStyle name="Valuta 12 3" xfId="342" xr:uid="{00000000-0005-0000-0000-000046010000}"/>
    <cellStyle name="Valuta 12 3 2" xfId="484" xr:uid="{B221AA50-2F46-4F08-9E99-45895965653C}"/>
    <cellStyle name="Valuta 12 4" xfId="412" xr:uid="{53E791E3-D856-4C8C-9F4A-0C136B6207A3}"/>
    <cellStyle name="Valuta 13" xfId="314" xr:uid="{00000000-0005-0000-0000-000047010000}"/>
    <cellStyle name="Valuta 2" xfId="17" xr:uid="{00000000-0005-0000-0000-000048010000}"/>
    <cellStyle name="Valuta 2 10" xfId="189" xr:uid="{00000000-0005-0000-0000-000049010000}"/>
    <cellStyle name="Valuta 2 11" xfId="318" xr:uid="{00000000-0005-0000-0000-00004A010000}"/>
    <cellStyle name="Valuta 2 12" xfId="310" xr:uid="{00000000-0005-0000-0000-00004B010000}"/>
    <cellStyle name="Valuta 2 12 2" xfId="473" xr:uid="{0EB2AB20-8F39-4156-8DBF-B990A406AD8E}"/>
    <cellStyle name="Valuta 2 13" xfId="326" xr:uid="{00000000-0005-0000-0000-00004C010000}"/>
    <cellStyle name="Valuta 2 2" xfId="31" xr:uid="{00000000-0005-0000-0000-00004D010000}"/>
    <cellStyle name="Valuta 2 2 2" xfId="147" xr:uid="{00000000-0005-0000-0000-00004E010000}"/>
    <cellStyle name="Valuta 2 2 2 2" xfId="148" xr:uid="{00000000-0005-0000-0000-00004F010000}"/>
    <cellStyle name="Valuta 2 2 3" xfId="199" xr:uid="{00000000-0005-0000-0000-000050010000}"/>
    <cellStyle name="Valuta 2 3" xfId="149" xr:uid="{00000000-0005-0000-0000-000051010000}"/>
    <cellStyle name="Valuta 2 3 2" xfId="150" xr:uid="{00000000-0005-0000-0000-000052010000}"/>
    <cellStyle name="Valuta 2 4" xfId="151" xr:uid="{00000000-0005-0000-0000-000053010000}"/>
    <cellStyle name="Valuta 2 5" xfId="152" xr:uid="{00000000-0005-0000-0000-000054010000}"/>
    <cellStyle name="Valuta 2 6" xfId="153" xr:uid="{00000000-0005-0000-0000-000055010000}"/>
    <cellStyle name="Valuta 2 7" xfId="154" xr:uid="{00000000-0005-0000-0000-000056010000}"/>
    <cellStyle name="Valuta 2 8" xfId="155" xr:uid="{00000000-0005-0000-0000-000057010000}"/>
    <cellStyle name="Valuta 2 9" xfId="156" xr:uid="{00000000-0005-0000-0000-000058010000}"/>
    <cellStyle name="Valuta 3" xfId="18" xr:uid="{00000000-0005-0000-0000-000059010000}"/>
    <cellStyle name="Valuta 3 2" xfId="32" xr:uid="{00000000-0005-0000-0000-00005A010000}"/>
    <cellStyle name="Valuta 3 2 2" xfId="157" xr:uid="{00000000-0005-0000-0000-00005B010000}"/>
    <cellStyle name="Valuta 3 2 3" xfId="200" xr:uid="{00000000-0005-0000-0000-00005C010000}"/>
    <cellStyle name="Valuta 3 3" xfId="158" xr:uid="{00000000-0005-0000-0000-00005D010000}"/>
    <cellStyle name="Valuta 3 4" xfId="190" xr:uid="{00000000-0005-0000-0000-00005E010000}"/>
    <cellStyle name="Valuta 3 5" xfId="97" xr:uid="{00000000-0005-0000-0000-00005F010000}"/>
    <cellStyle name="Valuta 3 5 2" xfId="238" xr:uid="{00000000-0005-0000-0000-000060010000}"/>
    <cellStyle name="Valuta 3 5 2 2" xfId="357" xr:uid="{00000000-0005-0000-0000-000061010000}"/>
    <cellStyle name="Valuta 3 5 2 2 2" xfId="499" xr:uid="{C3F54DFA-3AE6-4483-AE8D-6D8460FB70FF}"/>
    <cellStyle name="Valuta 3 5 2 3" xfId="427" xr:uid="{FCE209BD-952B-40C5-B155-77B1D79E4F5E}"/>
    <cellStyle name="Valuta 3 5 3" xfId="322" xr:uid="{00000000-0005-0000-0000-000062010000}"/>
    <cellStyle name="Valuta 3 5 3 2" xfId="474" xr:uid="{9DB23961-112E-4356-AD8D-74DB4BD9E8D2}"/>
    <cellStyle name="Valuta 3 5 4" xfId="392" xr:uid="{07CF57D8-6943-48C2-8031-35CD853CA2FB}"/>
    <cellStyle name="Valuta 3 6" xfId="221" xr:uid="{00000000-0005-0000-0000-000063010000}"/>
    <cellStyle name="Valuta 3 6 2" xfId="260" xr:uid="{00000000-0005-0000-0000-000064010000}"/>
    <cellStyle name="Valuta 3 6 2 2" xfId="376" xr:uid="{00000000-0005-0000-0000-000065010000}"/>
    <cellStyle name="Valuta 3 6 2 2 2" xfId="518" xr:uid="{DD720998-99C2-4811-8DA7-7A1EC7F4ECA6}"/>
    <cellStyle name="Valuta 3 6 2 3" xfId="446" xr:uid="{51C2A01A-6BFC-4A8B-9B15-ABE65CE5C127}"/>
    <cellStyle name="Valuta 3 6 3" xfId="341" xr:uid="{00000000-0005-0000-0000-000066010000}"/>
    <cellStyle name="Valuta 3 6 3 2" xfId="483" xr:uid="{ED4CF0A1-1499-48AB-8469-6E8FCA09DF60}"/>
    <cellStyle name="Valuta 3 6 4" xfId="411" xr:uid="{227AC5CA-749F-48E2-9CB1-59D9D9E12018}"/>
    <cellStyle name="Valuta 4" xfId="19" xr:uid="{00000000-0005-0000-0000-000067010000}"/>
    <cellStyle name="Valuta 4 2" xfId="22" xr:uid="{00000000-0005-0000-0000-000068010000}"/>
    <cellStyle name="Valuta 4 2 2" xfId="92" xr:uid="{00000000-0005-0000-0000-000069010000}"/>
    <cellStyle name="Valuta 4 2 2 2" xfId="159" xr:uid="{00000000-0005-0000-0000-00006A010000}"/>
    <cellStyle name="Valuta 4 2 2 2 2" xfId="160" xr:uid="{00000000-0005-0000-0000-00006B010000}"/>
    <cellStyle name="Valuta 4 2 3" xfId="161" xr:uid="{00000000-0005-0000-0000-00006C010000}"/>
    <cellStyle name="Valuta 4 3" xfId="78" xr:uid="{00000000-0005-0000-0000-00006D010000}"/>
    <cellStyle name="Valuta 4 3 2" xfId="81" xr:uid="{00000000-0005-0000-0000-00006E010000}"/>
    <cellStyle name="Valuta 4 3 2 2" xfId="162" xr:uid="{00000000-0005-0000-0000-00006F010000}"/>
    <cellStyle name="Valuta 4 3 2 3" xfId="201" xr:uid="{00000000-0005-0000-0000-000070010000}"/>
    <cellStyle name="Valuta 4 3 3" xfId="163" xr:uid="{00000000-0005-0000-0000-000071010000}"/>
    <cellStyle name="Valuta 4 3 3 2" xfId="164" xr:uid="{00000000-0005-0000-0000-000072010000}"/>
    <cellStyle name="Valuta 4 3 4" xfId="165" xr:uid="{00000000-0005-0000-0000-000073010000}"/>
    <cellStyle name="Valuta 4 4" xfId="166" xr:uid="{00000000-0005-0000-0000-000074010000}"/>
    <cellStyle name="Valuta 4 4 2" xfId="167" xr:uid="{00000000-0005-0000-0000-000075010000}"/>
    <cellStyle name="Valuta 4 5" xfId="168" xr:uid="{00000000-0005-0000-0000-000076010000}"/>
    <cellStyle name="Valuta 5" xfId="23" xr:uid="{00000000-0005-0000-0000-000077010000}"/>
    <cellStyle name="Valuta 5 2" xfId="169" xr:uid="{00000000-0005-0000-0000-000078010000}"/>
    <cellStyle name="Valuta 5 3" xfId="192" xr:uid="{00000000-0005-0000-0000-000079010000}"/>
    <cellStyle name="Valuta 6" xfId="96" xr:uid="{00000000-0005-0000-0000-00007A010000}"/>
    <cellStyle name="Valuta 6 2" xfId="205" xr:uid="{00000000-0005-0000-0000-00007B010000}"/>
    <cellStyle name="Valuta 7" xfId="170" xr:uid="{00000000-0005-0000-0000-00007C010000}"/>
    <cellStyle name="Valuta 8" xfId="171" xr:uid="{00000000-0005-0000-0000-00007D010000}"/>
    <cellStyle name="Valuta 9" xfId="30" xr:uid="{00000000-0005-0000-0000-00007E010000}"/>
    <cellStyle name="Valuta 9 2" xfId="172" xr:uid="{00000000-0005-0000-0000-00007F010000}"/>
    <cellStyle name="Valuta 9 3" xfId="198" xr:uid="{00000000-0005-0000-0000-000080010000}"/>
    <cellStyle name="Vejica 2" xfId="21" xr:uid="{00000000-0005-0000-0000-000081010000}"/>
    <cellStyle name="Vejica 2 2" xfId="87" xr:uid="{00000000-0005-0000-0000-000082010000}"/>
    <cellStyle name="Vejica 2 3" xfId="173" xr:uid="{00000000-0005-0000-0000-000083010000}"/>
    <cellStyle name="Vejica 2 4" xfId="191" xr:uid="{00000000-0005-0000-0000-000084010000}"/>
    <cellStyle name="Vnos 2" xfId="76" xr:uid="{00000000-0005-0000-0000-000085010000}"/>
    <cellStyle name="Vsota 2" xfId="77" xr:uid="{00000000-0005-0000-0000-000086010000}"/>
  </cellStyles>
  <dxfs count="0"/>
  <tableStyles count="0" defaultTableStyle="TableStyleMedium9" defaultPivotStyle="PivotStyleLight16"/>
  <colors>
    <mruColors>
      <color rgb="FFF4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8"/>
  <sheetViews>
    <sheetView tabSelected="1" zoomScaleNormal="100" zoomScaleSheetLayoutView="100" workbookViewId="0"/>
  </sheetViews>
  <sheetFormatPr defaultColWidth="9.140625" defaultRowHeight="15"/>
  <cols>
    <col min="1" max="1" width="4.42578125" style="342" customWidth="1"/>
    <col min="2" max="2" width="40.7109375" style="343" customWidth="1"/>
    <col min="3" max="3" width="5.7109375" style="345" customWidth="1"/>
    <col min="4" max="4" width="5.7109375" style="346" customWidth="1"/>
    <col min="5" max="5" width="5.7109375" style="343" customWidth="1"/>
    <col min="6" max="6" width="16.7109375" style="347" customWidth="1"/>
    <col min="7" max="7" width="27.5703125" style="343" customWidth="1"/>
    <col min="8" max="8" width="25" style="343" customWidth="1"/>
    <col min="9" max="9" width="19.7109375" style="343" customWidth="1"/>
    <col min="10" max="10" width="7.7109375" style="343" customWidth="1"/>
    <col min="11" max="11" width="15" style="343" customWidth="1"/>
    <col min="12" max="12" width="18.5703125" style="343" customWidth="1"/>
    <col min="13" max="16384" width="9.140625" style="343"/>
  </cols>
  <sheetData>
    <row r="1" spans="1:32" ht="42" customHeight="1">
      <c r="B1" s="554" t="s">
        <v>151</v>
      </c>
      <c r="C1" s="554"/>
      <c r="D1" s="554"/>
      <c r="E1" s="554"/>
      <c r="F1" s="554"/>
    </row>
    <row r="2" spans="1:32">
      <c r="B2" s="555"/>
      <c r="C2" s="556"/>
      <c r="D2" s="556"/>
      <c r="E2" s="556"/>
      <c r="F2" s="556"/>
    </row>
    <row r="4" spans="1:32" ht="25.5" customHeight="1" thickBot="1">
      <c r="A4" s="348"/>
      <c r="B4" s="349" t="s">
        <v>13</v>
      </c>
      <c r="C4" s="350"/>
      <c r="D4" s="351"/>
      <c r="E4" s="352"/>
      <c r="F4" s="353"/>
    </row>
    <row r="5" spans="1:32" s="355" customFormat="1" ht="21.75" customHeight="1" thickTop="1" thickBot="1">
      <c r="A5" s="365"/>
      <c r="B5" s="366" t="s">
        <v>151</v>
      </c>
      <c r="C5" s="367"/>
      <c r="D5" s="368"/>
      <c r="E5" s="369"/>
      <c r="F5" s="370"/>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row>
    <row r="6" spans="1:32" ht="25.5" customHeight="1" thickBot="1">
      <c r="A6" s="286" t="s">
        <v>63</v>
      </c>
      <c r="B6" s="286" t="s">
        <v>134</v>
      </c>
      <c r="C6" s="284"/>
      <c r="D6" s="285"/>
      <c r="E6" s="286"/>
      <c r="F6" s="374">
        <f>+'1.0 cesta'!F49</f>
        <v>0</v>
      </c>
    </row>
    <row r="7" spans="1:32" ht="25.5" customHeight="1" thickBot="1">
      <c r="A7" s="286" t="s">
        <v>277</v>
      </c>
      <c r="B7" s="286" t="s">
        <v>272</v>
      </c>
      <c r="C7" s="284"/>
      <c r="D7" s="285"/>
      <c r="E7" s="286"/>
      <c r="F7" s="374">
        <f>+'2.0 PK G1'!F39+'2.0 PK G2'!F39</f>
        <v>0</v>
      </c>
    </row>
    <row r="8" spans="1:32" ht="25.5" customHeight="1" thickBot="1">
      <c r="A8" s="286" t="s">
        <v>278</v>
      </c>
      <c r="B8" s="286" t="s">
        <v>230</v>
      </c>
      <c r="C8" s="284"/>
      <c r="D8" s="285"/>
      <c r="E8" s="286"/>
      <c r="F8" s="374">
        <f>+'3.0 ZBDV'!F32</f>
        <v>0</v>
      </c>
    </row>
    <row r="9" spans="1:32" ht="25.5" customHeight="1" thickBot="1">
      <c r="A9" s="286" t="s">
        <v>279</v>
      </c>
      <c r="B9" s="286" t="s">
        <v>404</v>
      </c>
      <c r="C9" s="284"/>
      <c r="D9" s="285"/>
      <c r="E9" s="286"/>
      <c r="F9" s="374">
        <f>'4.0 KA'!F44</f>
        <v>0</v>
      </c>
    </row>
    <row r="10" spans="1:32" ht="19.5" customHeight="1">
      <c r="A10" s="286" t="s">
        <v>280</v>
      </c>
      <c r="B10" s="286" t="s">
        <v>273</v>
      </c>
      <c r="C10" s="284"/>
      <c r="D10" s="285"/>
      <c r="E10" s="286"/>
      <c r="F10" s="374">
        <f>+'5.0 ELE'!F73</f>
        <v>0</v>
      </c>
    </row>
    <row r="11" spans="1:32" ht="15.75" thickBot="1">
      <c r="A11" s="375"/>
      <c r="B11" s="373" t="s">
        <v>72</v>
      </c>
      <c r="C11" s="371"/>
      <c r="D11" s="372"/>
      <c r="E11" s="373"/>
      <c r="F11" s="376">
        <f>SUM(F6:F10)</f>
        <v>0</v>
      </c>
    </row>
    <row r="12" spans="1:32" ht="15.75" thickBot="1">
      <c r="A12" s="283"/>
      <c r="B12" s="358" t="s">
        <v>37</v>
      </c>
      <c r="C12" s="356"/>
      <c r="D12" s="357"/>
      <c r="E12" s="358"/>
      <c r="F12" s="377">
        <f>0.1*F11</f>
        <v>0</v>
      </c>
    </row>
    <row r="13" spans="1:32" ht="15.75" thickBot="1">
      <c r="A13" s="283"/>
      <c r="B13" s="378" t="s">
        <v>15</v>
      </c>
      <c r="C13" s="379"/>
      <c r="D13" s="380"/>
      <c r="E13" s="378"/>
      <c r="F13" s="381">
        <f>+F11+F12</f>
        <v>0</v>
      </c>
    </row>
    <row r="14" spans="1:32" ht="25.5" customHeight="1" thickBot="1">
      <c r="A14" s="283"/>
      <c r="B14" s="382" t="s">
        <v>14</v>
      </c>
      <c r="C14" s="383"/>
      <c r="D14" s="384"/>
      <c r="E14" s="382"/>
      <c r="F14" s="385">
        <f>0.22*F13</f>
        <v>0</v>
      </c>
    </row>
    <row r="15" spans="1:32" ht="25.5" customHeight="1" thickTop="1">
      <c r="A15" s="386"/>
      <c r="B15" s="387" t="s">
        <v>20</v>
      </c>
      <c r="C15" s="388"/>
      <c r="D15" s="389"/>
      <c r="E15" s="387"/>
      <c r="F15" s="390">
        <f>+F13+F14</f>
        <v>0</v>
      </c>
    </row>
    <row r="16" spans="1:32" ht="25.5" customHeight="1" thickBot="1">
      <c r="B16" s="359"/>
      <c r="C16" s="344"/>
      <c r="D16" s="360"/>
      <c r="E16" s="359"/>
      <c r="F16" s="364"/>
    </row>
    <row r="17" spans="1:6" ht="25.5" customHeight="1" thickBot="1">
      <c r="A17" s="365"/>
      <c r="B17" s="366" t="s">
        <v>151</v>
      </c>
      <c r="C17" s="367"/>
      <c r="D17" s="368"/>
      <c r="E17" s="369"/>
      <c r="F17" s="370"/>
    </row>
    <row r="18" spans="1:6" ht="25.5" customHeight="1" thickBot="1">
      <c r="A18" s="286" t="s">
        <v>281</v>
      </c>
      <c r="B18" s="363" t="s">
        <v>274</v>
      </c>
      <c r="C18" s="361"/>
      <c r="D18" s="362"/>
      <c r="E18" s="363"/>
      <c r="F18" s="391">
        <f>+'6.0 KK'!F36</f>
        <v>0</v>
      </c>
    </row>
    <row r="19" spans="1:6" ht="25.5" customHeight="1">
      <c r="A19" s="286" t="s">
        <v>403</v>
      </c>
      <c r="B19" s="286" t="s">
        <v>112</v>
      </c>
      <c r="C19" s="284"/>
      <c r="D19" s="285"/>
      <c r="E19" s="286"/>
      <c r="F19" s="374">
        <f>+'7.0 VOD'!F88+'8.0 VOD - priključki'!F7+'8.0 VOD - priključki'!F14+'8.0 VOD - priključki'!F26+'8.0 VOD - priključki'!F35+'8.0 VOD - priključki'!F44</f>
        <v>0</v>
      </c>
    </row>
    <row r="20" spans="1:6" ht="26.25" customHeight="1" thickBot="1">
      <c r="A20" s="375"/>
      <c r="B20" s="373" t="s">
        <v>72</v>
      </c>
      <c r="C20" s="371"/>
      <c r="D20" s="372"/>
      <c r="E20" s="373"/>
      <c r="F20" s="376">
        <f>SUM(F18:F19)</f>
        <v>0</v>
      </c>
    </row>
    <row r="21" spans="1:6" ht="19.5" customHeight="1" thickBot="1">
      <c r="A21" s="283"/>
      <c r="B21" s="358" t="s">
        <v>37</v>
      </c>
      <c r="C21" s="356"/>
      <c r="D21" s="357"/>
      <c r="E21" s="358"/>
      <c r="F21" s="377">
        <f>0.1*F20</f>
        <v>0</v>
      </c>
    </row>
    <row r="22" spans="1:6" ht="19.5" customHeight="1">
      <c r="A22" s="424"/>
      <c r="B22" s="425" t="s">
        <v>15</v>
      </c>
      <c r="C22" s="426"/>
      <c r="D22" s="427"/>
      <c r="E22" s="425"/>
      <c r="F22" s="432">
        <f>+F20+F21</f>
        <v>0</v>
      </c>
    </row>
    <row r="23" spans="1:6" s="282" customFormat="1">
      <c r="A23" s="428"/>
      <c r="B23" s="429" t="s">
        <v>336</v>
      </c>
      <c r="C23" s="430"/>
      <c r="D23" s="430"/>
      <c r="E23" s="431"/>
      <c r="F23" s="433">
        <f>+F22*0.22</f>
        <v>0</v>
      </c>
    </row>
    <row r="24" spans="1:6" s="282" customFormat="1" ht="13.5" thickBot="1"/>
    <row r="25" spans="1:6" s="282" customFormat="1" ht="15.75" thickTop="1">
      <c r="A25" s="386"/>
      <c r="B25" s="387" t="s">
        <v>330</v>
      </c>
      <c r="C25" s="388"/>
      <c r="D25" s="389"/>
      <c r="E25" s="387"/>
      <c r="F25" s="390">
        <f>+F15+F22</f>
        <v>0</v>
      </c>
    </row>
    <row r="26" spans="1:6" s="282" customFormat="1" ht="12.75"/>
    <row r="27" spans="1:6" s="282" customFormat="1" ht="12.75"/>
    <row r="28" spans="1:6" s="282" customFormat="1" ht="12.75"/>
    <row r="29" spans="1:6" s="282" customFormat="1" ht="12.75"/>
    <row r="30" spans="1:6" s="282" customFormat="1" ht="12.75"/>
    <row r="31" spans="1:6" s="282" customFormat="1" ht="12.75"/>
    <row r="32" spans="1:6" s="282" customFormat="1" ht="12.75"/>
    <row r="33" s="282" customFormat="1" ht="12.75"/>
    <row r="34" s="282" customFormat="1" ht="12.75"/>
    <row r="35" s="282" customFormat="1" ht="12.75"/>
    <row r="36" s="282" customFormat="1" ht="12.75"/>
    <row r="37" s="282" customFormat="1" ht="12.75"/>
    <row r="38" s="282" customFormat="1" ht="12.75"/>
  </sheetData>
  <sheetProtection sheet="1" objects="1" scenarios="1"/>
  <mergeCells count="2">
    <mergeCell ref="B1:F1"/>
    <mergeCell ref="B2:F2"/>
  </mergeCells>
  <phoneticPr fontId="0" type="noConversion"/>
  <pageMargins left="0.7" right="0.7" top="0.75" bottom="0.75" header="0.3" footer="0.3"/>
  <pageSetup paperSize="9" orientation="portrait" r:id="rId1"/>
  <headerFooter alignWithMargins="0">
    <oddHeader xml:space="preserve">&amp;R&amp;8
</oddHeader>
    <oddFooter>&amp;C&amp;8&amp;P/&amp;N&amp;R&amp;9REKAPITULACIJA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6"/>
  <sheetViews>
    <sheetView zoomScaleNormal="100" zoomScaleSheetLayoutView="100" workbookViewId="0">
      <selection activeCell="D8" sqref="D8"/>
    </sheetView>
  </sheetViews>
  <sheetFormatPr defaultColWidth="9.140625" defaultRowHeight="14.25"/>
  <cols>
    <col min="1" max="1" width="5.7109375" style="11" customWidth="1"/>
    <col min="2" max="2" width="45.42578125" style="7" customWidth="1"/>
    <col min="3" max="3" width="6.5703125" style="8" bestFit="1" customWidth="1"/>
    <col min="4" max="4" width="10.7109375" style="270" customWidth="1"/>
    <col min="5" max="6" width="12.7109375" style="186" customWidth="1"/>
    <col min="7" max="7" width="40" style="489" customWidth="1"/>
    <col min="8" max="8" width="24.140625" style="502" customWidth="1"/>
    <col min="9" max="16384" width="9.140625" style="1"/>
  </cols>
  <sheetData>
    <row r="1" spans="1:6" ht="15" thickBot="1">
      <c r="A1" s="39" t="s">
        <v>63</v>
      </c>
      <c r="B1" s="40" t="s">
        <v>134</v>
      </c>
      <c r="C1" s="41"/>
      <c r="D1" s="255"/>
      <c r="E1" s="170"/>
      <c r="F1" s="170"/>
    </row>
    <row r="2" spans="1:6" ht="26.25" thickBot="1">
      <c r="A2" s="44" t="s">
        <v>0</v>
      </c>
      <c r="B2" s="45" t="s">
        <v>1</v>
      </c>
      <c r="C2" s="45" t="s">
        <v>2</v>
      </c>
      <c r="D2" s="256" t="s">
        <v>3</v>
      </c>
      <c r="E2" s="171" t="s">
        <v>4</v>
      </c>
      <c r="F2" s="172" t="s">
        <v>5</v>
      </c>
    </row>
    <row r="3" spans="1:6" ht="15" thickBot="1">
      <c r="A3" s="47"/>
      <c r="B3" s="48" t="s">
        <v>24</v>
      </c>
      <c r="C3" s="49"/>
      <c r="D3" s="257"/>
      <c r="E3" s="173"/>
      <c r="F3" s="174"/>
    </row>
    <row r="4" spans="1:6" ht="25.5">
      <c r="A4" s="31" t="s">
        <v>38</v>
      </c>
      <c r="B4" s="29" t="s">
        <v>152</v>
      </c>
      <c r="C4" s="16" t="s">
        <v>153</v>
      </c>
      <c r="D4" s="38">
        <v>1</v>
      </c>
      <c r="E4" s="434">
        <v>0</v>
      </c>
      <c r="F4" s="175">
        <f t="shared" ref="F4:F8" si="0">D4*E4</f>
        <v>0</v>
      </c>
    </row>
    <row r="5" spans="1:6" ht="25.5">
      <c r="A5" s="31" t="s">
        <v>42</v>
      </c>
      <c r="B5" s="29" t="s">
        <v>154</v>
      </c>
      <c r="C5" s="16" t="s">
        <v>153</v>
      </c>
      <c r="D5" s="38">
        <v>1</v>
      </c>
      <c r="E5" s="434">
        <v>0</v>
      </c>
      <c r="F5" s="175">
        <f t="shared" si="0"/>
        <v>0</v>
      </c>
    </row>
    <row r="6" spans="1:6" ht="25.5">
      <c r="A6" s="31" t="s">
        <v>41</v>
      </c>
      <c r="B6" s="29" t="s">
        <v>155</v>
      </c>
      <c r="C6" s="16" t="s">
        <v>6</v>
      </c>
      <c r="D6" s="38">
        <v>1</v>
      </c>
      <c r="E6" s="434">
        <v>0</v>
      </c>
      <c r="F6" s="175">
        <f>D6*E6</f>
        <v>0</v>
      </c>
    </row>
    <row r="7" spans="1:6">
      <c r="A7" s="28" t="s">
        <v>40</v>
      </c>
      <c r="B7" s="29" t="s">
        <v>270</v>
      </c>
      <c r="C7" s="16" t="s">
        <v>9</v>
      </c>
      <c r="D7" s="38">
        <v>536</v>
      </c>
      <c r="E7" s="434">
        <v>0</v>
      </c>
      <c r="F7" s="175">
        <f t="shared" si="0"/>
        <v>0</v>
      </c>
    </row>
    <row r="8" spans="1:6" ht="26.25" thickBot="1">
      <c r="A8" s="31" t="s">
        <v>39</v>
      </c>
      <c r="B8" s="29" t="s">
        <v>156</v>
      </c>
      <c r="C8" s="16" t="s">
        <v>145</v>
      </c>
      <c r="D8" s="38">
        <v>25</v>
      </c>
      <c r="E8" s="434">
        <v>0</v>
      </c>
      <c r="F8" s="175">
        <f t="shared" si="0"/>
        <v>0</v>
      </c>
    </row>
    <row r="9" spans="1:6" ht="15" thickBot="1">
      <c r="A9" s="51" t="s">
        <v>25</v>
      </c>
      <c r="B9" s="52" t="s">
        <v>12</v>
      </c>
      <c r="C9" s="53"/>
      <c r="D9" s="258"/>
      <c r="E9" s="435"/>
      <c r="F9" s="176">
        <f>SUM(F4:F8)</f>
        <v>0</v>
      </c>
    </row>
    <row r="10" spans="1:6" ht="15" thickBot="1">
      <c r="A10" s="10"/>
      <c r="B10" s="3"/>
      <c r="C10" s="4"/>
      <c r="D10" s="259"/>
      <c r="E10" s="436"/>
      <c r="F10" s="178"/>
    </row>
    <row r="11" spans="1:6" ht="15" thickBot="1">
      <c r="A11" s="17"/>
      <c r="B11" s="18" t="s">
        <v>267</v>
      </c>
      <c r="C11" s="19"/>
      <c r="D11" s="260"/>
      <c r="E11" s="437"/>
      <c r="F11" s="179"/>
    </row>
    <row r="12" spans="1:6" ht="51">
      <c r="A12" s="21"/>
      <c r="B12" s="22" t="s">
        <v>33</v>
      </c>
      <c r="C12" s="23"/>
      <c r="D12" s="261"/>
      <c r="E12" s="438"/>
      <c r="F12" s="180"/>
    </row>
    <row r="13" spans="1:6" ht="38.25">
      <c r="A13" s="25"/>
      <c r="B13" s="26" t="s">
        <v>18</v>
      </c>
      <c r="C13" s="16"/>
      <c r="D13" s="262"/>
      <c r="E13" s="434"/>
      <c r="F13" s="175"/>
    </row>
    <row r="14" spans="1:6" ht="51">
      <c r="A14" s="25"/>
      <c r="B14" s="26" t="s">
        <v>62</v>
      </c>
      <c r="C14" s="16"/>
      <c r="D14" s="262"/>
      <c r="E14" s="434"/>
      <c r="F14" s="175"/>
    </row>
    <row r="15" spans="1:6" ht="25.5">
      <c r="A15" s="28" t="s">
        <v>43</v>
      </c>
      <c r="B15" s="29" t="s">
        <v>158</v>
      </c>
      <c r="C15" s="16" t="s">
        <v>164</v>
      </c>
      <c r="D15" s="38">
        <v>8.5</v>
      </c>
      <c r="E15" s="434">
        <v>0</v>
      </c>
      <c r="F15" s="175">
        <f>D15*E15</f>
        <v>0</v>
      </c>
    </row>
    <row r="16" spans="1:6" ht="25.5">
      <c r="A16" s="31" t="s">
        <v>44</v>
      </c>
      <c r="B16" s="32" t="s">
        <v>262</v>
      </c>
      <c r="C16" s="33" t="s">
        <v>164</v>
      </c>
      <c r="D16" s="263">
        <v>425</v>
      </c>
      <c r="E16" s="434">
        <v>0</v>
      </c>
      <c r="F16" s="175">
        <f>D16*E16</f>
        <v>0</v>
      </c>
    </row>
    <row r="17" spans="1:9" ht="25.5">
      <c r="A17" s="28" t="s">
        <v>45</v>
      </c>
      <c r="B17" s="35" t="s">
        <v>159</v>
      </c>
      <c r="C17" s="36" t="s">
        <v>165</v>
      </c>
      <c r="D17" s="38">
        <f>5212+1375</f>
        <v>6587</v>
      </c>
      <c r="E17" s="434">
        <v>0</v>
      </c>
      <c r="F17" s="181">
        <f t="shared" ref="F17:F31" si="1">D17*E17</f>
        <v>0</v>
      </c>
    </row>
    <row r="18" spans="1:9" ht="25.5">
      <c r="A18" s="31" t="s">
        <v>46</v>
      </c>
      <c r="B18" s="29" t="s">
        <v>444</v>
      </c>
      <c r="C18" s="36" t="s">
        <v>165</v>
      </c>
      <c r="D18" s="38">
        <f>+D17</f>
        <v>6587</v>
      </c>
      <c r="E18" s="434">
        <v>0</v>
      </c>
      <c r="F18" s="181">
        <f t="shared" si="1"/>
        <v>0</v>
      </c>
    </row>
    <row r="19" spans="1:9" ht="63.75">
      <c r="A19" s="28" t="s">
        <v>73</v>
      </c>
      <c r="B19" s="29" t="s">
        <v>263</v>
      </c>
      <c r="C19" s="16" t="s">
        <v>164</v>
      </c>
      <c r="D19" s="38">
        <f>(5212*0.5+1375*0.3)*2</f>
        <v>6037</v>
      </c>
      <c r="E19" s="434">
        <v>0</v>
      </c>
      <c r="F19" s="181">
        <f t="shared" si="1"/>
        <v>0</v>
      </c>
    </row>
    <row r="20" spans="1:9" ht="63.75">
      <c r="A20" s="31" t="s">
        <v>74</v>
      </c>
      <c r="B20" s="37" t="s">
        <v>443</v>
      </c>
      <c r="C20" s="16" t="s">
        <v>164</v>
      </c>
      <c r="D20" s="38">
        <f>5212*2.15+1375*2.45-(5212*0.5+1375*0.3)</f>
        <v>11556.05</v>
      </c>
      <c r="E20" s="434">
        <v>0</v>
      </c>
      <c r="F20" s="181">
        <f t="shared" si="1"/>
        <v>0</v>
      </c>
    </row>
    <row r="21" spans="1:9" ht="38.25">
      <c r="A21" s="28" t="s">
        <v>47</v>
      </c>
      <c r="B21" s="37" t="s">
        <v>160</v>
      </c>
      <c r="C21" s="16" t="s">
        <v>6</v>
      </c>
      <c r="D21" s="38">
        <v>1</v>
      </c>
      <c r="E21" s="434">
        <v>0</v>
      </c>
      <c r="F21" s="181">
        <f t="shared" si="1"/>
        <v>0</v>
      </c>
    </row>
    <row r="22" spans="1:9" ht="38.25">
      <c r="A22" s="31" t="s">
        <v>75</v>
      </c>
      <c r="B22" s="29" t="s">
        <v>264</v>
      </c>
      <c r="C22" s="16" t="s">
        <v>164</v>
      </c>
      <c r="D22" s="38">
        <f>+(5212+1375)*0.25</f>
        <v>1646.75</v>
      </c>
      <c r="E22" s="434">
        <v>0</v>
      </c>
      <c r="F22" s="181">
        <f t="shared" si="1"/>
        <v>0</v>
      </c>
    </row>
    <row r="23" spans="1:9" ht="38.25">
      <c r="A23" s="28" t="s">
        <v>76</v>
      </c>
      <c r="B23" s="551" t="s">
        <v>445</v>
      </c>
      <c r="C23" s="36" t="s">
        <v>165</v>
      </c>
      <c r="D23" s="38">
        <v>4170</v>
      </c>
      <c r="E23" s="434">
        <v>0</v>
      </c>
      <c r="F23" s="181">
        <f t="shared" si="1"/>
        <v>0</v>
      </c>
    </row>
    <row r="24" spans="1:9" ht="48.75" customHeight="1">
      <c r="A24" s="28" t="s">
        <v>48</v>
      </c>
      <c r="B24" s="551" t="s">
        <v>266</v>
      </c>
      <c r="C24" s="500" t="s">
        <v>418</v>
      </c>
      <c r="D24" s="38">
        <v>4170</v>
      </c>
      <c r="E24" s="434">
        <v>0</v>
      </c>
      <c r="F24" s="181">
        <f t="shared" ref="F24:F25" si="2">D24*E24</f>
        <v>0</v>
      </c>
    </row>
    <row r="25" spans="1:9" ht="48.75" customHeight="1">
      <c r="A25" s="28" t="s">
        <v>49</v>
      </c>
      <c r="B25" s="35" t="s">
        <v>446</v>
      </c>
      <c r="C25" s="36" t="s">
        <v>165</v>
      </c>
      <c r="D25" s="38">
        <v>4170</v>
      </c>
      <c r="E25" s="434">
        <v>0</v>
      </c>
      <c r="F25" s="181">
        <f t="shared" si="2"/>
        <v>0</v>
      </c>
    </row>
    <row r="26" spans="1:9" ht="25.5">
      <c r="A26" s="28" t="s">
        <v>50</v>
      </c>
      <c r="B26" s="35" t="s">
        <v>447</v>
      </c>
      <c r="C26" s="36" t="s">
        <v>165</v>
      </c>
      <c r="D26" s="38">
        <v>4170</v>
      </c>
      <c r="E26" s="434">
        <v>0</v>
      </c>
      <c r="F26" s="181">
        <f t="shared" si="1"/>
        <v>0</v>
      </c>
    </row>
    <row r="27" spans="1:9" ht="38.25">
      <c r="A27" s="28" t="s">
        <v>166</v>
      </c>
      <c r="B27" s="35" t="s">
        <v>419</v>
      </c>
      <c r="C27" s="36" t="s">
        <v>165</v>
      </c>
      <c r="D27" s="38">
        <v>4170</v>
      </c>
      <c r="E27" s="434">
        <v>0</v>
      </c>
      <c r="F27" s="181">
        <f t="shared" si="1"/>
        <v>0</v>
      </c>
    </row>
    <row r="28" spans="1:9" ht="38.25">
      <c r="A28" s="28" t="s">
        <v>167</v>
      </c>
      <c r="B28" s="35" t="s">
        <v>265</v>
      </c>
      <c r="C28" s="36" t="s">
        <v>165</v>
      </c>
      <c r="D28" s="38">
        <v>1250</v>
      </c>
      <c r="E28" s="434">
        <v>0</v>
      </c>
      <c r="F28" s="181">
        <f t="shared" si="1"/>
        <v>0</v>
      </c>
    </row>
    <row r="29" spans="1:9" ht="38.25">
      <c r="A29" s="28" t="s">
        <v>168</v>
      </c>
      <c r="B29" s="37" t="s">
        <v>161</v>
      </c>
      <c r="C29" s="16" t="s">
        <v>9</v>
      </c>
      <c r="D29" s="38">
        <v>536</v>
      </c>
      <c r="E29" s="434">
        <v>0</v>
      </c>
      <c r="F29" s="181">
        <f t="shared" si="1"/>
        <v>0</v>
      </c>
    </row>
    <row r="30" spans="1:9" ht="46.5" customHeight="1">
      <c r="A30" s="28" t="s">
        <v>169</v>
      </c>
      <c r="B30" s="37" t="s">
        <v>144</v>
      </c>
      <c r="C30" s="16" t="s">
        <v>9</v>
      </c>
      <c r="D30" s="38">
        <v>536</v>
      </c>
      <c r="E30" s="434">
        <v>0</v>
      </c>
      <c r="F30" s="181">
        <f t="shared" si="1"/>
        <v>0</v>
      </c>
      <c r="H30" s="503"/>
      <c r="I30" s="501"/>
    </row>
    <row r="31" spans="1:9" ht="26.25" thickBot="1">
      <c r="A31" s="28" t="s">
        <v>420</v>
      </c>
      <c r="B31" s="37" t="s">
        <v>162</v>
      </c>
      <c r="C31" s="36" t="s">
        <v>165</v>
      </c>
      <c r="D31" s="38">
        <v>1823</v>
      </c>
      <c r="E31" s="434">
        <v>0</v>
      </c>
      <c r="F31" s="181">
        <f t="shared" si="1"/>
        <v>0</v>
      </c>
    </row>
    <row r="32" spans="1:9" ht="15" thickBot="1">
      <c r="A32" s="271" t="s">
        <v>27</v>
      </c>
      <c r="B32" s="272" t="s">
        <v>268</v>
      </c>
      <c r="C32" s="273"/>
      <c r="D32" s="274"/>
      <c r="E32" s="440"/>
      <c r="F32" s="275">
        <f>SUM(F15:F31)</f>
        <v>0</v>
      </c>
    </row>
    <row r="33" spans="1:6" ht="15" thickBot="1">
      <c r="A33" s="10"/>
      <c r="B33" s="5"/>
      <c r="C33" s="6"/>
      <c r="D33" s="264"/>
      <c r="E33" s="441"/>
      <c r="F33" s="177"/>
    </row>
    <row r="34" spans="1:6" ht="15" thickBot="1">
      <c r="A34" s="10"/>
      <c r="B34" s="3"/>
      <c r="C34" s="4"/>
      <c r="D34" s="259"/>
      <c r="E34" s="436"/>
      <c r="F34" s="177"/>
    </row>
    <row r="35" spans="1:6" ht="15" thickBot="1">
      <c r="A35" s="17"/>
      <c r="B35" s="55" t="s">
        <v>170</v>
      </c>
      <c r="C35" s="56"/>
      <c r="D35" s="265"/>
      <c r="E35" s="442"/>
      <c r="F35" s="182"/>
    </row>
    <row r="36" spans="1:6" ht="63.75">
      <c r="A36" s="25"/>
      <c r="B36" s="22" t="s">
        <v>8</v>
      </c>
      <c r="C36" s="23"/>
      <c r="D36" s="261"/>
      <c r="E36" s="438"/>
      <c r="F36" s="180"/>
    </row>
    <row r="37" spans="1:6" ht="25.5">
      <c r="A37" s="31" t="s">
        <v>51</v>
      </c>
      <c r="B37" s="29" t="s">
        <v>31</v>
      </c>
      <c r="C37" s="16" t="s">
        <v>16</v>
      </c>
      <c r="D37" s="38">
        <v>16</v>
      </c>
      <c r="E37" s="443">
        <v>0</v>
      </c>
      <c r="F37" s="175">
        <f t="shared" ref="F37:F45" si="3">D37*E37</f>
        <v>0</v>
      </c>
    </row>
    <row r="38" spans="1:6" ht="25.5">
      <c r="A38" s="31" t="s">
        <v>52</v>
      </c>
      <c r="B38" s="29" t="s">
        <v>36</v>
      </c>
      <c r="C38" s="16" t="s">
        <v>23</v>
      </c>
      <c r="D38" s="38">
        <v>60</v>
      </c>
      <c r="E38" s="439">
        <v>0</v>
      </c>
      <c r="F38" s="175">
        <f t="shared" si="3"/>
        <v>0</v>
      </c>
    </row>
    <row r="39" spans="1:6" ht="25.5">
      <c r="A39" s="31" t="s">
        <v>64</v>
      </c>
      <c r="B39" s="59" t="s">
        <v>174</v>
      </c>
      <c r="C39" s="36" t="s">
        <v>9</v>
      </c>
      <c r="D39" s="266">
        <v>536</v>
      </c>
      <c r="E39" s="444">
        <v>0</v>
      </c>
      <c r="F39" s="175">
        <f t="shared" si="3"/>
        <v>0</v>
      </c>
    </row>
    <row r="40" spans="1:6" ht="25.5">
      <c r="A40" s="31" t="s">
        <v>65</v>
      </c>
      <c r="B40" s="61" t="s">
        <v>175</v>
      </c>
      <c r="C40" s="36" t="s">
        <v>9</v>
      </c>
      <c r="D40" s="266">
        <v>536</v>
      </c>
      <c r="E40" s="444">
        <v>0</v>
      </c>
      <c r="F40" s="175">
        <f t="shared" si="3"/>
        <v>0</v>
      </c>
    </row>
    <row r="41" spans="1:6">
      <c r="A41" s="31" t="s">
        <v>53</v>
      </c>
      <c r="B41" s="59" t="s">
        <v>176</v>
      </c>
      <c r="C41" s="36" t="s">
        <v>178</v>
      </c>
      <c r="D41" s="266">
        <v>1</v>
      </c>
      <c r="E41" s="444">
        <v>0</v>
      </c>
      <c r="F41" s="175">
        <f t="shared" si="3"/>
        <v>0</v>
      </c>
    </row>
    <row r="42" spans="1:6" ht="25.5">
      <c r="A42" s="31" t="s">
        <v>54</v>
      </c>
      <c r="B42" s="61" t="s">
        <v>177</v>
      </c>
      <c r="C42" s="36" t="s">
        <v>178</v>
      </c>
      <c r="D42" s="266">
        <v>1</v>
      </c>
      <c r="E42" s="445">
        <v>0</v>
      </c>
      <c r="F42" s="175">
        <f t="shared" si="3"/>
        <v>0</v>
      </c>
    </row>
    <row r="43" spans="1:6" ht="25.5">
      <c r="A43" s="31" t="s">
        <v>55</v>
      </c>
      <c r="B43" s="62" t="s">
        <v>173</v>
      </c>
      <c r="C43" s="36" t="s">
        <v>165</v>
      </c>
      <c r="D43" s="267">
        <v>1000</v>
      </c>
      <c r="E43" s="445">
        <v>0</v>
      </c>
      <c r="F43" s="175">
        <f t="shared" si="3"/>
        <v>0</v>
      </c>
    </row>
    <row r="44" spans="1:6" ht="204">
      <c r="A44" s="31" t="s">
        <v>56</v>
      </c>
      <c r="B44" s="64" t="s">
        <v>107</v>
      </c>
      <c r="C44" s="16" t="s">
        <v>9</v>
      </c>
      <c r="D44" s="38">
        <v>536</v>
      </c>
      <c r="E44" s="434">
        <v>0</v>
      </c>
      <c r="F44" s="175">
        <f t="shared" si="3"/>
        <v>0</v>
      </c>
    </row>
    <row r="45" spans="1:6">
      <c r="A45" s="31" t="s">
        <v>67</v>
      </c>
      <c r="B45" s="64" t="s">
        <v>172</v>
      </c>
      <c r="C45" s="16" t="s">
        <v>7</v>
      </c>
      <c r="D45" s="38">
        <v>1</v>
      </c>
      <c r="E45" s="434">
        <v>0</v>
      </c>
      <c r="F45" s="183">
        <f t="shared" si="3"/>
        <v>0</v>
      </c>
    </row>
    <row r="46" spans="1:6" ht="26.25" thickBot="1">
      <c r="A46" s="31" t="s">
        <v>179</v>
      </c>
      <c r="B46" s="65" t="s">
        <v>269</v>
      </c>
      <c r="C46" s="16" t="s">
        <v>7</v>
      </c>
      <c r="D46" s="38">
        <v>1</v>
      </c>
      <c r="E46" s="434"/>
      <c r="F46" s="15">
        <f>0.02*(F9+F32+SUM(F37:F45))</f>
        <v>0</v>
      </c>
    </row>
    <row r="47" spans="1:6" ht="15" thickBot="1">
      <c r="A47" s="66" t="s">
        <v>29</v>
      </c>
      <c r="B47" s="67" t="s">
        <v>10</v>
      </c>
      <c r="C47" s="68"/>
      <c r="D47" s="268"/>
      <c r="E47" s="184"/>
      <c r="F47" s="185">
        <f>SUM(F37:F46)</f>
        <v>0</v>
      </c>
    </row>
    <row r="48" spans="1:6">
      <c r="D48" s="269"/>
    </row>
    <row r="49" spans="1:6">
      <c r="A49" s="277" t="s">
        <v>63</v>
      </c>
      <c r="B49" s="278" t="s">
        <v>271</v>
      </c>
      <c r="C49" s="279"/>
      <c r="D49" s="280"/>
      <c r="E49" s="281"/>
      <c r="F49" s="276">
        <f>+F9+F32+F47</f>
        <v>0</v>
      </c>
    </row>
    <row r="50" spans="1:6">
      <c r="D50" s="269"/>
    </row>
    <row r="51" spans="1:6">
      <c r="D51" s="269"/>
    </row>
    <row r="52" spans="1:6">
      <c r="D52" s="269"/>
    </row>
    <row r="53" spans="1:6">
      <c r="D53" s="269"/>
    </row>
    <row r="54" spans="1:6">
      <c r="D54" s="269"/>
    </row>
    <row r="55" spans="1:6">
      <c r="D55" s="269"/>
    </row>
    <row r="56" spans="1:6">
      <c r="D56" s="269"/>
    </row>
    <row r="57" spans="1:6">
      <c r="D57" s="269"/>
    </row>
    <row r="58" spans="1:6">
      <c r="D58" s="269"/>
    </row>
    <row r="59" spans="1:6">
      <c r="D59" s="269"/>
    </row>
    <row r="60" spans="1:6">
      <c r="D60" s="269"/>
    </row>
    <row r="61" spans="1:6">
      <c r="D61" s="269"/>
    </row>
    <row r="62" spans="1:6">
      <c r="D62" s="269"/>
    </row>
    <row r="63" spans="1:6">
      <c r="D63" s="269"/>
    </row>
    <row r="64" spans="1:6">
      <c r="D64" s="269"/>
    </row>
    <row r="65" spans="4:4">
      <c r="D65" s="269"/>
    </row>
    <row r="66" spans="4:4">
      <c r="D66" s="269"/>
    </row>
    <row r="67" spans="4:4">
      <c r="D67" s="269"/>
    </row>
    <row r="68" spans="4:4">
      <c r="D68" s="269"/>
    </row>
    <row r="69" spans="4:4">
      <c r="D69" s="269"/>
    </row>
    <row r="70" spans="4:4">
      <c r="D70" s="269"/>
    </row>
    <row r="71" spans="4:4">
      <c r="D71" s="269"/>
    </row>
    <row r="72" spans="4:4">
      <c r="D72" s="269"/>
    </row>
    <row r="73" spans="4:4">
      <c r="D73" s="269"/>
    </row>
    <row r="74" spans="4:4">
      <c r="D74" s="269"/>
    </row>
    <row r="75" spans="4:4">
      <c r="D75" s="269"/>
    </row>
    <row r="76" spans="4:4">
      <c r="D76" s="269"/>
    </row>
  </sheetData>
  <sheetProtection algorithmName="SHA-512" hashValue="f2hnSmVShc6OCPsPJR4SVNw9Ggac3EKsV4x8O5cnJ83k6z2dxfwNA5te6TaW4TG6lA/dc57jga3dCye7S2uLwA==" saltValue="yLFt6E0VTUZFb3NjX3lgyw==" spinCount="100000" sheet="1" objects="1" scenarios="1"/>
  <phoneticPr fontId="46" type="noConversion"/>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1" manualBreakCount="1">
    <brk id="2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9"/>
  <sheetViews>
    <sheetView zoomScaleNormal="100" workbookViewId="0"/>
  </sheetViews>
  <sheetFormatPr defaultRowHeight="12.75"/>
  <cols>
    <col min="1" max="1" width="6.7109375" customWidth="1"/>
    <col min="2" max="2" width="40.7109375" customWidth="1"/>
    <col min="3" max="3" width="6.7109375" customWidth="1"/>
    <col min="4" max="4" width="8.7109375" customWidth="1"/>
    <col min="5" max="5" width="11.7109375" style="557" customWidth="1"/>
    <col min="6" max="6" width="11.7109375" style="187" customWidth="1"/>
    <col min="7" max="7" width="34" customWidth="1"/>
    <col min="8" max="8" width="9.140625" style="502"/>
  </cols>
  <sheetData>
    <row r="1" spans="1:6">
      <c r="A1" s="39" t="s">
        <v>277</v>
      </c>
      <c r="B1" s="40" t="s">
        <v>272</v>
      </c>
    </row>
    <row r="2" spans="1:6" ht="13.5" thickBot="1">
      <c r="A2" s="150"/>
      <c r="B2" s="143" t="s">
        <v>180</v>
      </c>
      <c r="C2" s="140"/>
      <c r="D2" s="141"/>
      <c r="E2" s="188"/>
      <c r="F2" s="189"/>
    </row>
    <row r="3" spans="1:6" ht="26.25" thickBot="1">
      <c r="A3" s="44" t="s">
        <v>0</v>
      </c>
      <c r="B3" s="45" t="s">
        <v>1</v>
      </c>
      <c r="C3" s="45" t="s">
        <v>2</v>
      </c>
      <c r="D3" s="46" t="s">
        <v>3</v>
      </c>
      <c r="E3" s="558" t="s">
        <v>4</v>
      </c>
      <c r="F3" s="190" t="s">
        <v>5</v>
      </c>
    </row>
    <row r="4" spans="1:6" ht="13.5" thickBot="1">
      <c r="A4" s="47"/>
      <c r="B4" s="48" t="s">
        <v>24</v>
      </c>
      <c r="C4" s="49"/>
      <c r="D4" s="50"/>
      <c r="E4" s="559"/>
      <c r="F4" s="191"/>
    </row>
    <row r="5" spans="1:6" ht="38.25">
      <c r="A5" s="134" t="s">
        <v>138</v>
      </c>
      <c r="B5" s="164" t="s">
        <v>181</v>
      </c>
      <c r="C5" s="158" t="s">
        <v>182</v>
      </c>
      <c r="D5" s="159">
        <v>1</v>
      </c>
      <c r="E5" s="192">
        <v>0</v>
      </c>
      <c r="F5" s="193">
        <f>+D5*E5</f>
        <v>0</v>
      </c>
    </row>
    <row r="6" spans="1:6" ht="25.5">
      <c r="A6" s="134" t="s">
        <v>140</v>
      </c>
      <c r="B6" s="145" t="s">
        <v>183</v>
      </c>
      <c r="C6" s="135" t="s">
        <v>9</v>
      </c>
      <c r="D6" s="159">
        <v>209</v>
      </c>
      <c r="E6" s="194"/>
      <c r="F6" s="193">
        <f t="shared" ref="F6:F9" si="0">+D6*E6</f>
        <v>0</v>
      </c>
    </row>
    <row r="7" spans="1:6">
      <c r="A7" s="134" t="s">
        <v>141</v>
      </c>
      <c r="B7" s="145" t="s">
        <v>184</v>
      </c>
      <c r="C7" s="135" t="s">
        <v>145</v>
      </c>
      <c r="D7" s="159">
        <v>10</v>
      </c>
      <c r="E7" s="194"/>
      <c r="F7" s="193">
        <f t="shared" si="0"/>
        <v>0</v>
      </c>
    </row>
    <row r="8" spans="1:6" ht="51">
      <c r="A8" s="134" t="s">
        <v>142</v>
      </c>
      <c r="B8" s="145" t="s">
        <v>185</v>
      </c>
      <c r="C8" s="135" t="s">
        <v>16</v>
      </c>
      <c r="D8" s="159">
        <v>40</v>
      </c>
      <c r="E8" s="194"/>
      <c r="F8" s="193">
        <f t="shared" si="0"/>
        <v>0</v>
      </c>
    </row>
    <row r="9" spans="1:6" ht="38.25">
      <c r="A9" s="134" t="s">
        <v>143</v>
      </c>
      <c r="B9" s="165" t="s">
        <v>186</v>
      </c>
      <c r="C9" s="135" t="s">
        <v>145</v>
      </c>
      <c r="D9" s="159">
        <v>1</v>
      </c>
      <c r="E9" s="194"/>
      <c r="F9" s="193">
        <f t="shared" si="0"/>
        <v>0</v>
      </c>
    </row>
    <row r="10" spans="1:6">
      <c r="A10" s="132" t="s">
        <v>137</v>
      </c>
      <c r="B10" s="131" t="s">
        <v>24</v>
      </c>
      <c r="C10" s="130"/>
      <c r="D10" s="129"/>
      <c r="E10" s="195" t="s">
        <v>146</v>
      </c>
      <c r="F10" s="196">
        <f>SUM(F5:F9)</f>
        <v>0</v>
      </c>
    </row>
    <row r="11" spans="1:6">
      <c r="A11" s="128"/>
      <c r="B11" s="127" t="s">
        <v>26</v>
      </c>
      <c r="C11" s="126"/>
      <c r="D11" s="125"/>
      <c r="E11" s="197"/>
      <c r="F11" s="198"/>
    </row>
    <row r="12" spans="1:6" ht="38.25">
      <c r="A12" s="118" t="s">
        <v>147</v>
      </c>
      <c r="B12" s="152" t="s">
        <v>331</v>
      </c>
      <c r="C12" s="153" t="s">
        <v>163</v>
      </c>
      <c r="D12" s="133">
        <v>2265</v>
      </c>
      <c r="E12" s="199"/>
      <c r="F12" s="193">
        <f t="shared" ref="F12:F20" si="1">+D12*E12</f>
        <v>0</v>
      </c>
    </row>
    <row r="13" spans="1:6" ht="25.5">
      <c r="A13" s="118" t="s">
        <v>149</v>
      </c>
      <c r="B13" s="152" t="s">
        <v>187</v>
      </c>
      <c r="C13" s="153" t="s">
        <v>16</v>
      </c>
      <c r="D13" s="133">
        <v>40</v>
      </c>
      <c r="E13" s="199"/>
      <c r="F13" s="193">
        <f t="shared" si="1"/>
        <v>0</v>
      </c>
    </row>
    <row r="14" spans="1:6" ht="25.5">
      <c r="A14" s="118" t="s">
        <v>150</v>
      </c>
      <c r="B14" s="152" t="s">
        <v>188</v>
      </c>
      <c r="C14" s="157" t="s">
        <v>139</v>
      </c>
      <c r="D14" s="133">
        <v>2063</v>
      </c>
      <c r="E14" s="199"/>
      <c r="F14" s="193">
        <f t="shared" si="1"/>
        <v>0</v>
      </c>
    </row>
    <row r="15" spans="1:6" ht="25.5">
      <c r="A15" s="118" t="s">
        <v>189</v>
      </c>
      <c r="B15" s="152" t="s">
        <v>190</v>
      </c>
      <c r="C15" s="157" t="s">
        <v>139</v>
      </c>
      <c r="D15" s="133">
        <v>409</v>
      </c>
      <c r="E15" s="199"/>
      <c r="F15" s="193">
        <f t="shared" si="1"/>
        <v>0</v>
      </c>
    </row>
    <row r="16" spans="1:6" ht="51">
      <c r="A16" s="118" t="s">
        <v>191</v>
      </c>
      <c r="B16" s="152" t="s">
        <v>192</v>
      </c>
      <c r="C16" s="153" t="s">
        <v>163</v>
      </c>
      <c r="D16" s="133">
        <v>131</v>
      </c>
      <c r="E16" s="199"/>
      <c r="F16" s="193">
        <f t="shared" si="1"/>
        <v>0</v>
      </c>
    </row>
    <row r="17" spans="1:8" ht="63.75">
      <c r="A17" s="118" t="s">
        <v>193</v>
      </c>
      <c r="B17" s="152" t="s">
        <v>194</v>
      </c>
      <c r="C17" s="153" t="s">
        <v>163</v>
      </c>
      <c r="D17" s="133">
        <v>307</v>
      </c>
      <c r="E17" s="199"/>
      <c r="F17" s="193">
        <f t="shared" si="1"/>
        <v>0</v>
      </c>
    </row>
    <row r="18" spans="1:8" ht="63.75">
      <c r="A18" s="118" t="s">
        <v>195</v>
      </c>
      <c r="B18" s="152" t="s">
        <v>196</v>
      </c>
      <c r="C18" s="153" t="s">
        <v>163</v>
      </c>
      <c r="D18" s="133">
        <v>1369</v>
      </c>
      <c r="E18" s="199"/>
      <c r="F18" s="193">
        <f t="shared" si="1"/>
        <v>0</v>
      </c>
    </row>
    <row r="19" spans="1:8" ht="63.75">
      <c r="A19" s="118" t="s">
        <v>197</v>
      </c>
      <c r="B19" s="152" t="s">
        <v>198</v>
      </c>
      <c r="C19" s="153" t="s">
        <v>163</v>
      </c>
      <c r="D19" s="133">
        <v>667</v>
      </c>
      <c r="E19" s="199"/>
      <c r="F19" s="193">
        <f t="shared" si="1"/>
        <v>0</v>
      </c>
    </row>
    <row r="20" spans="1:8" ht="25.5">
      <c r="A20" s="118" t="s">
        <v>199</v>
      </c>
      <c r="B20" s="152" t="s">
        <v>200</v>
      </c>
      <c r="C20" s="153" t="s">
        <v>16</v>
      </c>
      <c r="D20" s="133">
        <v>40</v>
      </c>
      <c r="E20" s="199"/>
      <c r="F20" s="193">
        <f t="shared" si="1"/>
        <v>0</v>
      </c>
    </row>
    <row r="21" spans="1:8">
      <c r="A21" s="128"/>
      <c r="B21" s="124" t="s">
        <v>26</v>
      </c>
      <c r="C21" s="123"/>
      <c r="D21" s="122"/>
      <c r="E21" s="200" t="s">
        <v>146</v>
      </c>
      <c r="F21" s="201">
        <f>SUM(F12:F20)</f>
        <v>0</v>
      </c>
    </row>
    <row r="22" spans="1:8">
      <c r="A22" s="151"/>
      <c r="B22" s="144" t="s">
        <v>222</v>
      </c>
      <c r="C22" s="139"/>
      <c r="D22" s="162"/>
      <c r="E22" s="202"/>
      <c r="F22" s="203"/>
    </row>
    <row r="23" spans="1:8" ht="38.25">
      <c r="A23" s="114" t="s">
        <v>202</v>
      </c>
      <c r="B23" s="167" t="s">
        <v>203</v>
      </c>
      <c r="C23" s="160" t="s">
        <v>9</v>
      </c>
      <c r="D23" s="133">
        <v>209</v>
      </c>
      <c r="E23" s="194"/>
      <c r="F23" s="193">
        <f t="shared" ref="F23:F28" si="2">+D23*E23</f>
        <v>0</v>
      </c>
    </row>
    <row r="24" spans="1:8" ht="76.5">
      <c r="A24" s="114" t="s">
        <v>204</v>
      </c>
      <c r="B24" s="167" t="s">
        <v>205</v>
      </c>
      <c r="C24" s="160" t="s">
        <v>145</v>
      </c>
      <c r="D24" s="133">
        <v>9</v>
      </c>
      <c r="E24" s="194"/>
      <c r="F24" s="193">
        <f t="shared" si="2"/>
        <v>0</v>
      </c>
    </row>
    <row r="25" spans="1:8" ht="140.25">
      <c r="A25" s="114" t="s">
        <v>206</v>
      </c>
      <c r="B25" s="169" t="s">
        <v>422</v>
      </c>
      <c r="C25" s="160" t="s">
        <v>145</v>
      </c>
      <c r="D25" s="133">
        <v>6</v>
      </c>
      <c r="E25" s="194"/>
      <c r="F25" s="193">
        <f t="shared" si="2"/>
        <v>0</v>
      </c>
      <c r="G25" s="488"/>
    </row>
    <row r="26" spans="1:8" ht="76.5">
      <c r="A26" s="114" t="s">
        <v>207</v>
      </c>
      <c r="B26" s="169" t="s">
        <v>448</v>
      </c>
      <c r="C26" s="160" t="s">
        <v>9</v>
      </c>
      <c r="D26" s="133">
        <v>30</v>
      </c>
      <c r="E26" s="194"/>
      <c r="F26" s="508">
        <f t="shared" si="2"/>
        <v>0</v>
      </c>
    </row>
    <row r="27" spans="1:8" s="79" customFormat="1" ht="127.5">
      <c r="A27" s="114" t="s">
        <v>428</v>
      </c>
      <c r="B27" s="169" t="s">
        <v>451</v>
      </c>
      <c r="C27" s="160" t="s">
        <v>145</v>
      </c>
      <c r="D27" s="133">
        <v>4</v>
      </c>
      <c r="E27" s="194"/>
      <c r="F27" s="506">
        <f t="shared" si="2"/>
        <v>0</v>
      </c>
      <c r="G27" s="492"/>
      <c r="H27" s="504"/>
    </row>
    <row r="28" spans="1:8" ht="89.25">
      <c r="A28" s="114" t="s">
        <v>430</v>
      </c>
      <c r="B28" s="169" t="s">
        <v>431</v>
      </c>
      <c r="C28" s="160" t="s">
        <v>145</v>
      </c>
      <c r="D28" s="133">
        <v>1</v>
      </c>
      <c r="E28" s="194"/>
      <c r="F28" s="193">
        <f t="shared" si="2"/>
        <v>0</v>
      </c>
    </row>
    <row r="29" spans="1:8">
      <c r="A29" s="151"/>
      <c r="B29" s="166" t="s">
        <v>222</v>
      </c>
      <c r="C29" s="161"/>
      <c r="D29" s="163"/>
      <c r="E29" s="204" t="s">
        <v>146</v>
      </c>
      <c r="F29" s="205">
        <f>SUM(F23:F28)</f>
        <v>0</v>
      </c>
    </row>
    <row r="30" spans="1:8">
      <c r="A30" s="73"/>
      <c r="B30" s="74" t="s">
        <v>224</v>
      </c>
      <c r="C30" s="75"/>
      <c r="D30" s="76"/>
      <c r="E30" s="206"/>
      <c r="F30" s="207"/>
    </row>
    <row r="31" spans="1:8" ht="15">
      <c r="A31" s="134" t="s">
        <v>208</v>
      </c>
      <c r="B31" s="146" t="s">
        <v>148</v>
      </c>
      <c r="C31" s="149" t="s">
        <v>139</v>
      </c>
      <c r="D31" s="133">
        <v>409</v>
      </c>
      <c r="E31" s="194"/>
      <c r="F31" s="193">
        <f t="shared" ref="F31:F35" si="3">+D31*E31</f>
        <v>0</v>
      </c>
    </row>
    <row r="32" spans="1:8" ht="38.25">
      <c r="A32" s="134" t="s">
        <v>209</v>
      </c>
      <c r="B32" s="147" t="s">
        <v>210</v>
      </c>
      <c r="C32" s="136" t="s">
        <v>9</v>
      </c>
      <c r="D32" s="133">
        <v>209</v>
      </c>
      <c r="E32" s="194"/>
      <c r="F32" s="193">
        <f t="shared" si="3"/>
        <v>0</v>
      </c>
    </row>
    <row r="33" spans="1:6">
      <c r="A33" s="134" t="s">
        <v>211</v>
      </c>
      <c r="B33" s="146" t="s">
        <v>212</v>
      </c>
      <c r="C33" s="136" t="s">
        <v>9</v>
      </c>
      <c r="D33" s="133">
        <v>209</v>
      </c>
      <c r="E33" s="194"/>
      <c r="F33" s="193">
        <f t="shared" si="3"/>
        <v>0</v>
      </c>
    </row>
    <row r="34" spans="1:6" ht="25.5">
      <c r="A34" s="134" t="s">
        <v>213</v>
      </c>
      <c r="B34" s="146" t="s">
        <v>214</v>
      </c>
      <c r="C34" s="136" t="s">
        <v>9</v>
      </c>
      <c r="D34" s="133">
        <v>209</v>
      </c>
      <c r="E34" s="194"/>
      <c r="F34" s="193">
        <f t="shared" si="3"/>
        <v>0</v>
      </c>
    </row>
    <row r="35" spans="1:6" ht="25.5">
      <c r="A35" s="134" t="s">
        <v>215</v>
      </c>
      <c r="B35" s="148" t="s">
        <v>216</v>
      </c>
      <c r="C35" s="137" t="s">
        <v>145</v>
      </c>
      <c r="D35" s="133">
        <v>9</v>
      </c>
      <c r="E35" s="208"/>
      <c r="F35" s="193">
        <f t="shared" si="3"/>
        <v>0</v>
      </c>
    </row>
    <row r="36" spans="1:6">
      <c r="A36" s="134" t="s">
        <v>217</v>
      </c>
      <c r="B36" s="148" t="s">
        <v>276</v>
      </c>
      <c r="C36" s="137" t="s">
        <v>16</v>
      </c>
      <c r="D36" s="138">
        <v>24</v>
      </c>
      <c r="E36" s="208"/>
      <c r="F36" s="193">
        <f>+D36*E36</f>
        <v>0</v>
      </c>
    </row>
    <row r="37" spans="1:6" ht="25.5">
      <c r="A37" s="134" t="s">
        <v>275</v>
      </c>
      <c r="B37" s="148" t="s">
        <v>282</v>
      </c>
      <c r="C37" s="137"/>
      <c r="D37" s="138"/>
      <c r="E37" s="301"/>
      <c r="F37" s="193">
        <f>0.02*(F10+F21+F29+SUM(F31:F35))</f>
        <v>0</v>
      </c>
    </row>
    <row r="38" spans="1:6">
      <c r="A38" s="73"/>
      <c r="B38" s="77" t="s">
        <v>224</v>
      </c>
      <c r="C38" s="120"/>
      <c r="D38" s="78"/>
      <c r="E38" s="209" t="s">
        <v>146</v>
      </c>
      <c r="F38" s="210">
        <f>SUM(F31:F37)</f>
        <v>0</v>
      </c>
    </row>
    <row r="39" spans="1:6">
      <c r="A39" s="151"/>
      <c r="B39" s="144" t="s">
        <v>180</v>
      </c>
      <c r="C39" s="139"/>
      <c r="D39" s="142"/>
      <c r="E39" s="211" t="s">
        <v>72</v>
      </c>
      <c r="F39" s="212">
        <f>F38+F29+F21+F10</f>
        <v>0</v>
      </c>
    </row>
  </sheetData>
  <sheetProtection algorithmName="SHA-512" hashValue="ZtuGDbx5vXeKtMNN+FRxsgNpWEVqgEV6rike3C7HpypnjiQuzfKgueVuqZdXIQlwVC1VjV/fMPxKHfiLpzBtVA==" saltValue="8fWCNu3rZGiksmLW++TI9Q==" spinCount="100000" sheet="1" objects="1" scenarios="1"/>
  <phoneticPr fontId="4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zoomScaleNormal="100" workbookViewId="0"/>
  </sheetViews>
  <sheetFormatPr defaultRowHeight="12.75"/>
  <cols>
    <col min="1" max="1" width="6.7109375" customWidth="1"/>
    <col min="2" max="2" width="40.7109375" customWidth="1"/>
    <col min="3" max="3" width="6.7109375" customWidth="1"/>
    <col min="4" max="4" width="8.7109375" customWidth="1"/>
    <col min="5" max="5" width="11.7109375" style="557" customWidth="1"/>
    <col min="6" max="6" width="11.7109375" style="187" customWidth="1"/>
    <col min="7" max="7" width="33.42578125" customWidth="1"/>
  </cols>
  <sheetData>
    <row r="1" spans="1:6" s="39" customFormat="1">
      <c r="A1" s="39" t="s">
        <v>277</v>
      </c>
      <c r="B1" s="40" t="s">
        <v>272</v>
      </c>
      <c r="E1" s="560"/>
    </row>
    <row r="2" spans="1:6" ht="13.5" thickBot="1">
      <c r="A2" s="150"/>
      <c r="B2" s="143" t="s">
        <v>218</v>
      </c>
      <c r="C2" s="140"/>
      <c r="D2" s="141"/>
      <c r="E2" s="188"/>
      <c r="F2" s="189"/>
    </row>
    <row r="3" spans="1:6" ht="26.25" thickBot="1">
      <c r="A3" s="44" t="s">
        <v>0</v>
      </c>
      <c r="B3" s="45" t="s">
        <v>1</v>
      </c>
      <c r="C3" s="45" t="s">
        <v>2</v>
      </c>
      <c r="D3" s="46" t="s">
        <v>3</v>
      </c>
      <c r="E3" s="558" t="s">
        <v>4</v>
      </c>
      <c r="F3" s="190" t="s">
        <v>5</v>
      </c>
    </row>
    <row r="4" spans="1:6" ht="13.5" thickBot="1">
      <c r="A4" s="47"/>
      <c r="B4" s="48" t="s">
        <v>24</v>
      </c>
      <c r="C4" s="49"/>
      <c r="D4" s="50"/>
      <c r="E4" s="559"/>
      <c r="F4" s="191"/>
    </row>
    <row r="5" spans="1:6" ht="38.25">
      <c r="A5" s="134" t="s">
        <v>138</v>
      </c>
      <c r="B5" s="164" t="s">
        <v>181</v>
      </c>
      <c r="C5" s="158" t="s">
        <v>182</v>
      </c>
      <c r="D5" s="159">
        <v>1</v>
      </c>
      <c r="E5" s="307"/>
      <c r="F5" s="193">
        <f>+D5*E5</f>
        <v>0</v>
      </c>
    </row>
    <row r="6" spans="1:6" ht="25.5">
      <c r="A6" s="134" t="s">
        <v>140</v>
      </c>
      <c r="B6" s="145" t="s">
        <v>183</v>
      </c>
      <c r="C6" s="135" t="s">
        <v>9</v>
      </c>
      <c r="D6" s="159">
        <v>333</v>
      </c>
      <c r="E6" s="194"/>
      <c r="F6" s="193">
        <f t="shared" ref="F6:F9" si="0">+D6*E6</f>
        <v>0</v>
      </c>
    </row>
    <row r="7" spans="1:6">
      <c r="A7" s="134" t="s">
        <v>141</v>
      </c>
      <c r="B7" s="145" t="s">
        <v>184</v>
      </c>
      <c r="C7" s="135" t="s">
        <v>145</v>
      </c>
      <c r="D7" s="159">
        <v>16</v>
      </c>
      <c r="E7" s="194"/>
      <c r="F7" s="193">
        <f t="shared" si="0"/>
        <v>0</v>
      </c>
    </row>
    <row r="8" spans="1:6" ht="51">
      <c r="A8" s="134" t="s">
        <v>142</v>
      </c>
      <c r="B8" s="145" t="s">
        <v>185</v>
      </c>
      <c r="C8" s="135" t="s">
        <v>16</v>
      </c>
      <c r="D8" s="159">
        <v>40</v>
      </c>
      <c r="E8" s="194"/>
      <c r="F8" s="193">
        <f t="shared" si="0"/>
        <v>0</v>
      </c>
    </row>
    <row r="9" spans="1:6" ht="38.25">
      <c r="A9" s="134" t="s">
        <v>143</v>
      </c>
      <c r="B9" s="165" t="s">
        <v>186</v>
      </c>
      <c r="C9" s="135" t="s">
        <v>145</v>
      </c>
      <c r="D9" s="159">
        <v>1</v>
      </c>
      <c r="E9" s="194"/>
      <c r="F9" s="193">
        <f t="shared" si="0"/>
        <v>0</v>
      </c>
    </row>
    <row r="10" spans="1:6">
      <c r="A10" s="132"/>
      <c r="B10" s="131" t="s">
        <v>24</v>
      </c>
      <c r="C10" s="130"/>
      <c r="D10" s="129"/>
      <c r="E10" s="195" t="s">
        <v>146</v>
      </c>
      <c r="F10" s="196">
        <f>SUM(F5:F9)</f>
        <v>0</v>
      </c>
    </row>
    <row r="11" spans="1:6">
      <c r="A11" s="128"/>
      <c r="B11" s="127" t="s">
        <v>26</v>
      </c>
      <c r="C11" s="126"/>
      <c r="D11" s="125"/>
      <c r="E11" s="197"/>
      <c r="F11" s="198"/>
    </row>
    <row r="12" spans="1:6" ht="38.25">
      <c r="A12" s="118" t="s">
        <v>147</v>
      </c>
      <c r="B12" s="152" t="s">
        <v>332</v>
      </c>
      <c r="C12" s="153" t="s">
        <v>163</v>
      </c>
      <c r="D12" s="133">
        <v>3250</v>
      </c>
      <c r="E12" s="199"/>
      <c r="F12" s="193">
        <f t="shared" ref="F12:F20" si="1">+D12*E12</f>
        <v>0</v>
      </c>
    </row>
    <row r="13" spans="1:6" ht="25.5">
      <c r="A13" s="118" t="s">
        <v>149</v>
      </c>
      <c r="B13" s="152" t="s">
        <v>187</v>
      </c>
      <c r="C13" s="153" t="s">
        <v>16</v>
      </c>
      <c r="D13" s="133">
        <v>40</v>
      </c>
      <c r="E13" s="199"/>
      <c r="F13" s="193">
        <f t="shared" si="1"/>
        <v>0</v>
      </c>
    </row>
    <row r="14" spans="1:6" ht="25.5">
      <c r="A14" s="118" t="s">
        <v>150</v>
      </c>
      <c r="B14" s="152" t="s">
        <v>188</v>
      </c>
      <c r="C14" s="157" t="s">
        <v>139</v>
      </c>
      <c r="D14" s="133">
        <v>3315</v>
      </c>
      <c r="E14" s="199"/>
      <c r="F14" s="193">
        <f t="shared" si="1"/>
        <v>0</v>
      </c>
    </row>
    <row r="15" spans="1:6" ht="25.5">
      <c r="A15" s="118" t="s">
        <v>189</v>
      </c>
      <c r="B15" s="152" t="s">
        <v>190</v>
      </c>
      <c r="C15" s="157" t="s">
        <v>139</v>
      </c>
      <c r="D15" s="133">
        <v>665</v>
      </c>
      <c r="E15" s="199"/>
      <c r="F15" s="193">
        <f t="shared" si="1"/>
        <v>0</v>
      </c>
    </row>
    <row r="16" spans="1:6" ht="51">
      <c r="A16" s="118" t="s">
        <v>191</v>
      </c>
      <c r="B16" s="152" t="s">
        <v>192</v>
      </c>
      <c r="C16" s="153" t="s">
        <v>163</v>
      </c>
      <c r="D16" s="133">
        <v>210</v>
      </c>
      <c r="E16" s="199"/>
      <c r="F16" s="193">
        <f t="shared" si="1"/>
        <v>0</v>
      </c>
    </row>
    <row r="17" spans="1:8" ht="63.75">
      <c r="A17" s="118" t="s">
        <v>193</v>
      </c>
      <c r="B17" s="152" t="s">
        <v>194</v>
      </c>
      <c r="C17" s="153" t="s">
        <v>163</v>
      </c>
      <c r="D17" s="133">
        <v>492</v>
      </c>
      <c r="E17" s="199"/>
      <c r="F17" s="193">
        <f t="shared" si="1"/>
        <v>0</v>
      </c>
    </row>
    <row r="18" spans="1:8" ht="63.75">
      <c r="A18" s="118" t="s">
        <v>195</v>
      </c>
      <c r="B18" s="152" t="s">
        <v>196</v>
      </c>
      <c r="C18" s="153" t="s">
        <v>163</v>
      </c>
      <c r="D18" s="133">
        <v>2054</v>
      </c>
      <c r="E18" s="199"/>
      <c r="F18" s="193">
        <f>+D18*E18</f>
        <v>0</v>
      </c>
    </row>
    <row r="19" spans="1:8" ht="63.75">
      <c r="A19" s="118" t="s">
        <v>197</v>
      </c>
      <c r="B19" s="152" t="s">
        <v>198</v>
      </c>
      <c r="C19" s="153" t="s">
        <v>163</v>
      </c>
      <c r="D19" s="133">
        <v>1067</v>
      </c>
      <c r="E19" s="199"/>
      <c r="F19" s="193">
        <f t="shared" si="1"/>
        <v>0</v>
      </c>
    </row>
    <row r="20" spans="1:8" ht="25.5">
      <c r="A20" s="118" t="s">
        <v>199</v>
      </c>
      <c r="B20" s="152" t="s">
        <v>200</v>
      </c>
      <c r="C20" s="153" t="s">
        <v>16</v>
      </c>
      <c r="D20" s="133">
        <v>40</v>
      </c>
      <c r="E20" s="199"/>
      <c r="F20" s="193">
        <f t="shared" si="1"/>
        <v>0</v>
      </c>
    </row>
    <row r="21" spans="1:8">
      <c r="A21" s="128"/>
      <c r="B21" s="124" t="s">
        <v>26</v>
      </c>
      <c r="C21" s="123"/>
      <c r="D21" s="122"/>
      <c r="E21" s="200" t="s">
        <v>146</v>
      </c>
      <c r="F21" s="201">
        <f>SUM(F12:F20)</f>
        <v>0</v>
      </c>
    </row>
    <row r="22" spans="1:8">
      <c r="A22" s="151"/>
      <c r="B22" s="144" t="s">
        <v>222</v>
      </c>
      <c r="C22" s="139"/>
      <c r="D22" s="162"/>
      <c r="E22" s="202"/>
      <c r="F22" s="203"/>
    </row>
    <row r="23" spans="1:8" ht="38.25">
      <c r="A23" s="114" t="s">
        <v>202</v>
      </c>
      <c r="B23" s="167" t="s">
        <v>219</v>
      </c>
      <c r="C23" s="160" t="s">
        <v>9</v>
      </c>
      <c r="D23" s="133">
        <v>333</v>
      </c>
      <c r="E23" s="194"/>
      <c r="F23" s="193">
        <f t="shared" ref="F23:F28" si="2">+D23*E23</f>
        <v>0</v>
      </c>
    </row>
    <row r="24" spans="1:8" ht="76.5">
      <c r="A24" s="114" t="s">
        <v>204</v>
      </c>
      <c r="B24" s="167" t="s">
        <v>205</v>
      </c>
      <c r="C24" s="160" t="s">
        <v>145</v>
      </c>
      <c r="D24" s="133">
        <v>9</v>
      </c>
      <c r="E24" s="194"/>
      <c r="F24" s="193">
        <f t="shared" si="2"/>
        <v>0</v>
      </c>
    </row>
    <row r="25" spans="1:8" ht="140.25">
      <c r="A25" s="114" t="s">
        <v>206</v>
      </c>
      <c r="B25" s="169" t="s">
        <v>421</v>
      </c>
      <c r="C25" s="160" t="s">
        <v>145</v>
      </c>
      <c r="D25" s="133">
        <v>6</v>
      </c>
      <c r="E25" s="194"/>
      <c r="F25" s="193">
        <f t="shared" si="2"/>
        <v>0</v>
      </c>
      <c r="G25" s="488"/>
      <c r="H25" s="502"/>
    </row>
    <row r="26" spans="1:8" ht="76.5">
      <c r="A26" s="114" t="s">
        <v>207</v>
      </c>
      <c r="B26" s="169" t="s">
        <v>452</v>
      </c>
      <c r="C26" s="160" t="s">
        <v>9</v>
      </c>
      <c r="D26" s="133">
        <v>30</v>
      </c>
      <c r="E26" s="194"/>
      <c r="F26" s="193">
        <f t="shared" si="2"/>
        <v>0</v>
      </c>
      <c r="H26" s="502"/>
    </row>
    <row r="27" spans="1:8" s="79" customFormat="1" ht="127.5">
      <c r="A27" s="114" t="s">
        <v>428</v>
      </c>
      <c r="B27" s="169" t="s">
        <v>451</v>
      </c>
      <c r="C27" s="160" t="s">
        <v>145</v>
      </c>
      <c r="D27" s="133">
        <v>4</v>
      </c>
      <c r="E27" s="194"/>
      <c r="F27" s="193">
        <f t="shared" si="2"/>
        <v>0</v>
      </c>
      <c r="G27" s="492"/>
      <c r="H27" s="504"/>
    </row>
    <row r="28" spans="1:8" ht="89.25">
      <c r="A28" s="507" t="s">
        <v>430</v>
      </c>
      <c r="B28" s="168" t="s">
        <v>423</v>
      </c>
      <c r="C28" s="160" t="s">
        <v>145</v>
      </c>
      <c r="D28" s="133">
        <v>1</v>
      </c>
      <c r="E28" s="194"/>
      <c r="F28" s="193">
        <f t="shared" si="2"/>
        <v>0</v>
      </c>
      <c r="G28" s="488"/>
      <c r="H28" s="502"/>
    </row>
    <row r="29" spans="1:8">
      <c r="A29" s="151"/>
      <c r="B29" s="166" t="s">
        <v>222</v>
      </c>
      <c r="C29" s="161"/>
      <c r="D29" s="163"/>
      <c r="E29" s="204" t="s">
        <v>146</v>
      </c>
      <c r="F29" s="205">
        <f>SUM(F23:F28)</f>
        <v>0</v>
      </c>
    </row>
    <row r="30" spans="1:8">
      <c r="A30" s="73"/>
      <c r="B30" s="74" t="s">
        <v>224</v>
      </c>
      <c r="C30" s="75"/>
      <c r="D30" s="76"/>
      <c r="E30" s="206"/>
      <c r="F30" s="207"/>
    </row>
    <row r="31" spans="1:8" ht="15">
      <c r="A31" s="134" t="s">
        <v>208</v>
      </c>
      <c r="B31" s="146" t="s">
        <v>148</v>
      </c>
      <c r="C31" s="149" t="s">
        <v>139</v>
      </c>
      <c r="D31" s="133">
        <v>665</v>
      </c>
      <c r="E31" s="194"/>
      <c r="F31" s="193">
        <f t="shared" ref="F31:F36" si="3">+D31*E31</f>
        <v>0</v>
      </c>
    </row>
    <row r="32" spans="1:8" ht="38.25">
      <c r="A32" s="134" t="s">
        <v>209</v>
      </c>
      <c r="B32" s="147" t="s">
        <v>210</v>
      </c>
      <c r="C32" s="136" t="s">
        <v>9</v>
      </c>
      <c r="D32" s="133">
        <v>333</v>
      </c>
      <c r="E32" s="194"/>
      <c r="F32" s="193">
        <f t="shared" si="3"/>
        <v>0</v>
      </c>
    </row>
    <row r="33" spans="1:6">
      <c r="A33" s="134" t="s">
        <v>211</v>
      </c>
      <c r="B33" s="146" t="s">
        <v>212</v>
      </c>
      <c r="C33" s="136" t="s">
        <v>9</v>
      </c>
      <c r="D33" s="133">
        <v>333</v>
      </c>
      <c r="E33" s="194"/>
      <c r="F33" s="193">
        <f t="shared" si="3"/>
        <v>0</v>
      </c>
    </row>
    <row r="34" spans="1:6" ht="25.5">
      <c r="A34" s="134" t="s">
        <v>213</v>
      </c>
      <c r="B34" s="146" t="s">
        <v>214</v>
      </c>
      <c r="C34" s="136" t="s">
        <v>9</v>
      </c>
      <c r="D34" s="133">
        <v>333</v>
      </c>
      <c r="E34" s="194"/>
      <c r="F34" s="193">
        <f t="shared" si="3"/>
        <v>0</v>
      </c>
    </row>
    <row r="35" spans="1:6" ht="25.5">
      <c r="A35" s="134" t="s">
        <v>215</v>
      </c>
      <c r="B35" s="148" t="s">
        <v>216</v>
      </c>
      <c r="C35" s="137" t="s">
        <v>145</v>
      </c>
      <c r="D35" s="133">
        <v>9</v>
      </c>
      <c r="E35" s="208"/>
      <c r="F35" s="193">
        <f t="shared" si="3"/>
        <v>0</v>
      </c>
    </row>
    <row r="36" spans="1:6">
      <c r="A36" s="134" t="s">
        <v>217</v>
      </c>
      <c r="B36" s="148" t="s">
        <v>276</v>
      </c>
      <c r="C36" s="137" t="s">
        <v>16</v>
      </c>
      <c r="D36" s="138">
        <v>24</v>
      </c>
      <c r="E36" s="208"/>
      <c r="F36" s="193">
        <f t="shared" si="3"/>
        <v>0</v>
      </c>
    </row>
    <row r="37" spans="1:6" ht="25.5">
      <c r="A37" s="134" t="s">
        <v>275</v>
      </c>
      <c r="B37" s="148" t="s">
        <v>282</v>
      </c>
      <c r="C37" s="137"/>
      <c r="D37" s="138"/>
      <c r="E37" s="301"/>
      <c r="F37" s="193">
        <f>0.02*(F10+F21+F29+SUM(F31:F35))</f>
        <v>0</v>
      </c>
    </row>
    <row r="38" spans="1:6">
      <c r="A38" s="73"/>
      <c r="B38" s="77" t="s">
        <v>224</v>
      </c>
      <c r="C38" s="120"/>
      <c r="D38" s="78"/>
      <c r="E38" s="209" t="s">
        <v>146</v>
      </c>
      <c r="F38" s="210">
        <f>SUM(F31:F37)</f>
        <v>0</v>
      </c>
    </row>
    <row r="39" spans="1:6">
      <c r="A39" s="151"/>
      <c r="B39" s="144" t="s">
        <v>218</v>
      </c>
      <c r="C39" s="139"/>
      <c r="D39" s="142"/>
      <c r="E39" s="211" t="s">
        <v>72</v>
      </c>
      <c r="F39" s="212">
        <f>F38+F29+F21+F10</f>
        <v>0</v>
      </c>
    </row>
  </sheetData>
  <sheetProtection algorithmName="SHA-512" hashValue="HpdIycd35AFmWGX2q9Fh+nv+l8HPLBuPBfNvVLCF3W3AkrPZ1CPCvoRxpv8b24CwBeQmabGTXir3fmqzXL5hKg==" saltValue="PHUQHH3h236X5fpB1Bo+3g==" spinCount="100000" sheet="1" objects="1" scenarios="1"/>
  <phoneticPr fontId="4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2"/>
  <sheetViews>
    <sheetView zoomScaleNormal="100" workbookViewId="0"/>
  </sheetViews>
  <sheetFormatPr defaultColWidth="9.140625" defaultRowHeight="12.75"/>
  <cols>
    <col min="1" max="1" width="6.7109375" style="392" customWidth="1"/>
    <col min="2" max="2" width="40.7109375" style="392" customWidth="1"/>
    <col min="3" max="3" width="6.7109375" style="392" customWidth="1"/>
    <col min="4" max="4" width="10.7109375" style="392" customWidth="1"/>
    <col min="5" max="5" width="11.7109375" style="561" customWidth="1"/>
    <col min="6" max="6" width="11.7109375" style="393" customWidth="1"/>
    <col min="7" max="7" width="33.28515625" style="490" customWidth="1"/>
    <col min="8" max="16384" width="9.140625" style="392"/>
  </cols>
  <sheetData>
    <row r="1" spans="1:6">
      <c r="A1" s="39" t="s">
        <v>278</v>
      </c>
      <c r="B1" s="40" t="s">
        <v>230</v>
      </c>
    </row>
    <row r="2" spans="1:6" ht="26.25" thickBot="1">
      <c r="A2" s="394" t="s">
        <v>135</v>
      </c>
      <c r="B2" s="394" t="s">
        <v>226</v>
      </c>
      <c r="C2" s="395" t="s">
        <v>227</v>
      </c>
      <c r="D2" s="396" t="s">
        <v>136</v>
      </c>
      <c r="E2" s="482" t="s">
        <v>228</v>
      </c>
      <c r="F2" s="397" t="s">
        <v>229</v>
      </c>
    </row>
    <row r="3" spans="1:6" ht="13.5" thickBot="1">
      <c r="A3" s="510"/>
      <c r="B3" s="48" t="s">
        <v>24</v>
      </c>
      <c r="C3" s="511"/>
      <c r="D3" s="512"/>
      <c r="E3" s="515"/>
      <c r="F3" s="513"/>
    </row>
    <row r="4" spans="1:6" ht="38.25">
      <c r="A4" s="509" t="s">
        <v>138</v>
      </c>
      <c r="B4" s="401" t="s">
        <v>232</v>
      </c>
      <c r="C4" s="398" t="s">
        <v>182</v>
      </c>
      <c r="D4" s="399">
        <v>1</v>
      </c>
      <c r="E4" s="446"/>
      <c r="F4" s="400">
        <f>D4*E4</f>
        <v>0</v>
      </c>
    </row>
    <row r="5" spans="1:6" ht="63.75">
      <c r="A5" s="509" t="s">
        <v>140</v>
      </c>
      <c r="B5" s="401" t="s">
        <v>233</v>
      </c>
      <c r="C5" s="398" t="s">
        <v>182</v>
      </c>
      <c r="D5" s="399">
        <v>1</v>
      </c>
      <c r="E5" s="446"/>
      <c r="F5" s="400">
        <f>D5*E5</f>
        <v>0</v>
      </c>
    </row>
    <row r="6" spans="1:6" ht="38.25">
      <c r="A6" s="509" t="s">
        <v>141</v>
      </c>
      <c r="B6" s="401" t="s">
        <v>234</v>
      </c>
      <c r="C6" s="398" t="s">
        <v>145</v>
      </c>
      <c r="D6" s="399">
        <v>1</v>
      </c>
      <c r="E6" s="446"/>
      <c r="F6" s="400">
        <f t="shared" ref="F6:F8" si="0">D6*E6</f>
        <v>0</v>
      </c>
    </row>
    <row r="7" spans="1:6" ht="25.5">
      <c r="A7" s="509" t="s">
        <v>142</v>
      </c>
      <c r="B7" s="401" t="s">
        <v>235</v>
      </c>
      <c r="C7" s="398" t="s">
        <v>16</v>
      </c>
      <c r="D7" s="399">
        <v>6</v>
      </c>
      <c r="E7" s="446"/>
      <c r="F7" s="400">
        <f t="shared" si="0"/>
        <v>0</v>
      </c>
    </row>
    <row r="8" spans="1:6" ht="25.5">
      <c r="A8" s="509" t="s">
        <v>143</v>
      </c>
      <c r="B8" s="402" t="s">
        <v>236</v>
      </c>
      <c r="C8" s="398" t="s">
        <v>145</v>
      </c>
      <c r="D8" s="399">
        <v>12</v>
      </c>
      <c r="E8" s="446"/>
      <c r="F8" s="400">
        <f t="shared" si="0"/>
        <v>0</v>
      </c>
    </row>
    <row r="9" spans="1:6">
      <c r="A9" s="403"/>
      <c r="B9" s="404" t="s">
        <v>237</v>
      </c>
      <c r="C9" s="405"/>
      <c r="D9" s="405"/>
      <c r="E9" s="447"/>
      <c r="F9" s="406">
        <f>SUM(F4:F8)</f>
        <v>0</v>
      </c>
    </row>
    <row r="10" spans="1:6">
      <c r="A10" s="510"/>
      <c r="B10" s="517" t="s">
        <v>432</v>
      </c>
      <c r="C10" s="511"/>
      <c r="D10" s="512"/>
      <c r="E10" s="515"/>
      <c r="F10" s="516"/>
    </row>
    <row r="11" spans="1:6" ht="25.5">
      <c r="A11" s="514" t="s">
        <v>147</v>
      </c>
      <c r="B11" s="401" t="s">
        <v>239</v>
      </c>
      <c r="C11" s="398" t="s">
        <v>240</v>
      </c>
      <c r="D11" s="407">
        <v>885</v>
      </c>
      <c r="E11" s="446"/>
      <c r="F11" s="400">
        <f>D11*E11</f>
        <v>0</v>
      </c>
    </row>
    <row r="12" spans="1:6" ht="38.25">
      <c r="A12" s="514" t="s">
        <v>149</v>
      </c>
      <c r="B12" s="401" t="s">
        <v>241</v>
      </c>
      <c r="C12" s="398" t="s">
        <v>240</v>
      </c>
      <c r="D12" s="407">
        <v>6637.5</v>
      </c>
      <c r="E12" s="446"/>
      <c r="F12" s="400">
        <f t="shared" ref="F12:F14" si="1">D12*E12</f>
        <v>0</v>
      </c>
    </row>
    <row r="13" spans="1:6" ht="25.5">
      <c r="A13" s="514" t="s">
        <v>150</v>
      </c>
      <c r="B13" s="401" t="s">
        <v>335</v>
      </c>
      <c r="C13" s="398" t="s">
        <v>157</v>
      </c>
      <c r="D13" s="407">
        <v>2406</v>
      </c>
      <c r="E13" s="446"/>
      <c r="F13" s="400">
        <f t="shared" si="1"/>
        <v>0</v>
      </c>
    </row>
    <row r="14" spans="1:6" ht="51">
      <c r="A14" s="514" t="s">
        <v>189</v>
      </c>
      <c r="B14" s="401" t="s">
        <v>242</v>
      </c>
      <c r="C14" s="398" t="s">
        <v>240</v>
      </c>
      <c r="D14" s="407">
        <v>457.5</v>
      </c>
      <c r="E14" s="446"/>
      <c r="F14" s="400">
        <f t="shared" si="1"/>
        <v>0</v>
      </c>
    </row>
    <row r="15" spans="1:6" ht="13.5" thickBot="1">
      <c r="A15" s="403"/>
      <c r="B15" s="408" t="s">
        <v>243</v>
      </c>
      <c r="C15" s="405"/>
      <c r="D15" s="409"/>
      <c r="E15" s="447"/>
      <c r="F15" s="406">
        <f>SUM(F11:F14)</f>
        <v>0</v>
      </c>
    </row>
    <row r="16" spans="1:6" ht="13.5" thickBot="1">
      <c r="A16" s="510"/>
      <c r="B16" s="48" t="s">
        <v>433</v>
      </c>
      <c r="C16" s="511"/>
      <c r="D16" s="512"/>
      <c r="E16" s="515"/>
      <c r="F16" s="513"/>
    </row>
    <row r="17" spans="1:8" ht="51">
      <c r="A17" s="514" t="s">
        <v>202</v>
      </c>
      <c r="B17" s="410" t="s">
        <v>244</v>
      </c>
      <c r="C17" s="398" t="s">
        <v>9</v>
      </c>
      <c r="D17" s="399">
        <v>33</v>
      </c>
      <c r="E17" s="446"/>
      <c r="F17" s="400">
        <f>D17*E17</f>
        <v>0</v>
      </c>
    </row>
    <row r="18" spans="1:8" ht="51">
      <c r="A18" s="514" t="s">
        <v>434</v>
      </c>
      <c r="B18" s="410" t="s">
        <v>334</v>
      </c>
      <c r="C18" s="398" t="s">
        <v>9</v>
      </c>
      <c r="D18" s="399">
        <v>27</v>
      </c>
      <c r="E18" s="446"/>
      <c r="F18" s="400">
        <f t="shared" ref="F18:F25" si="2">D18*E18</f>
        <v>0</v>
      </c>
    </row>
    <row r="19" spans="1:8" ht="51">
      <c r="A19" s="514" t="s">
        <v>206</v>
      </c>
      <c r="B19" s="410" t="s">
        <v>426</v>
      </c>
      <c r="C19" s="398" t="s">
        <v>240</v>
      </c>
      <c r="D19" s="407">
        <v>93.08</v>
      </c>
      <c r="E19" s="446"/>
      <c r="F19" s="400">
        <f t="shared" si="2"/>
        <v>0</v>
      </c>
      <c r="G19" s="491"/>
      <c r="H19" s="502"/>
    </row>
    <row r="20" spans="1:8" ht="38.25">
      <c r="A20" s="514" t="s">
        <v>207</v>
      </c>
      <c r="B20" s="411" t="s">
        <v>427</v>
      </c>
      <c r="C20" s="398" t="s">
        <v>240</v>
      </c>
      <c r="D20" s="407">
        <v>22.38</v>
      </c>
      <c r="E20" s="446"/>
      <c r="F20" s="400">
        <f t="shared" si="2"/>
        <v>0</v>
      </c>
      <c r="G20" s="491"/>
      <c r="H20" s="502"/>
    </row>
    <row r="21" spans="1:8" ht="25.5">
      <c r="A21" s="514" t="s">
        <v>435</v>
      </c>
      <c r="B21" s="411" t="s">
        <v>245</v>
      </c>
      <c r="C21" s="398" t="s">
        <v>240</v>
      </c>
      <c r="D21" s="407">
        <v>24</v>
      </c>
      <c r="E21" s="446"/>
      <c r="F21" s="400">
        <f t="shared" si="2"/>
        <v>0</v>
      </c>
      <c r="G21" s="491"/>
      <c r="H21" s="502"/>
    </row>
    <row r="22" spans="1:8" ht="38.25">
      <c r="A22" s="514" t="s">
        <v>430</v>
      </c>
      <c r="B22" s="412" t="s">
        <v>246</v>
      </c>
      <c r="C22" s="413" t="s">
        <v>145</v>
      </c>
      <c r="D22" s="407">
        <v>26</v>
      </c>
      <c r="E22" s="446"/>
      <c r="F22" s="400">
        <f t="shared" si="2"/>
        <v>0</v>
      </c>
    </row>
    <row r="23" spans="1:8" ht="102">
      <c r="A23" s="514" t="s">
        <v>436</v>
      </c>
      <c r="B23" s="410" t="s">
        <v>429</v>
      </c>
      <c r="C23" s="413" t="s">
        <v>9</v>
      </c>
      <c r="D23" s="399">
        <v>99</v>
      </c>
      <c r="E23" s="446"/>
      <c r="F23" s="400">
        <f t="shared" si="2"/>
        <v>0</v>
      </c>
      <c r="G23" s="491"/>
      <c r="H23" s="502"/>
    </row>
    <row r="24" spans="1:8" ht="114.75">
      <c r="A24" s="514" t="s">
        <v>437</v>
      </c>
      <c r="B24" s="410" t="s">
        <v>247</v>
      </c>
      <c r="C24" s="413" t="s">
        <v>6</v>
      </c>
      <c r="D24" s="407">
        <v>1</v>
      </c>
      <c r="E24" s="446"/>
      <c r="F24" s="400">
        <f t="shared" si="2"/>
        <v>0</v>
      </c>
    </row>
    <row r="25" spans="1:8" ht="38.25">
      <c r="A25" s="514" t="s">
        <v>438</v>
      </c>
      <c r="B25" s="411" t="s">
        <v>333</v>
      </c>
      <c r="C25" s="413" t="s">
        <v>6</v>
      </c>
      <c r="D25" s="407">
        <v>1</v>
      </c>
      <c r="E25" s="446"/>
      <c r="F25" s="400">
        <f t="shared" si="2"/>
        <v>0</v>
      </c>
    </row>
    <row r="26" spans="1:8">
      <c r="A26" s="403"/>
      <c r="B26" s="408" t="s">
        <v>248</v>
      </c>
      <c r="C26" s="405"/>
      <c r="D26" s="409"/>
      <c r="E26" s="447"/>
      <c r="F26" s="406">
        <f>SUM(F17:F25)</f>
        <v>0</v>
      </c>
    </row>
    <row r="27" spans="1:8">
      <c r="A27" s="518"/>
      <c r="B27" s="519" t="s">
        <v>249</v>
      </c>
      <c r="C27" s="511"/>
      <c r="D27" s="520"/>
      <c r="E27" s="515"/>
      <c r="F27" s="516"/>
    </row>
    <row r="28" spans="1:8">
      <c r="A28" s="514" t="s">
        <v>208</v>
      </c>
      <c r="B28" s="410" t="s">
        <v>250</v>
      </c>
      <c r="C28" s="398" t="s">
        <v>157</v>
      </c>
      <c r="D28" s="399">
        <v>700</v>
      </c>
      <c r="E28" s="446"/>
      <c r="F28" s="400">
        <f>D28*E28</f>
        <v>0</v>
      </c>
    </row>
    <row r="29" spans="1:8" ht="63.75">
      <c r="A29" s="514" t="s">
        <v>439</v>
      </c>
      <c r="B29" s="410" t="s">
        <v>251</v>
      </c>
      <c r="C29" s="398" t="s">
        <v>16</v>
      </c>
      <c r="D29" s="399">
        <v>27</v>
      </c>
      <c r="E29" s="446"/>
      <c r="F29" s="400">
        <f t="shared" ref="F29" si="3">D29*E29</f>
        <v>0</v>
      </c>
    </row>
    <row r="30" spans="1:8" ht="38.25">
      <c r="A30" s="514" t="s">
        <v>211</v>
      </c>
      <c r="B30" s="411" t="s">
        <v>252</v>
      </c>
      <c r="C30" s="398"/>
      <c r="D30" s="407"/>
      <c r="E30" s="446"/>
      <c r="F30" s="400">
        <f>0.02*(F9+F15+F26+SUM(F28:F29))</f>
        <v>0</v>
      </c>
    </row>
    <row r="31" spans="1:8" ht="13.5" thickBot="1">
      <c r="A31" s="414"/>
      <c r="B31" s="415" t="s">
        <v>253</v>
      </c>
      <c r="C31" s="416"/>
      <c r="D31" s="417"/>
      <c r="E31" s="562"/>
      <c r="F31" s="418">
        <f>SUM(F28:F30)</f>
        <v>0</v>
      </c>
    </row>
    <row r="32" spans="1:8" ht="14.25" thickTop="1" thickBot="1">
      <c r="A32" s="419"/>
      <c r="B32" s="420" t="s">
        <v>254</v>
      </c>
      <c r="C32" s="421"/>
      <c r="D32" s="422"/>
      <c r="E32" s="563"/>
      <c r="F32" s="423">
        <f>F31+F26+F15+F9</f>
        <v>0</v>
      </c>
    </row>
  </sheetData>
  <sheetProtection algorithmName="SHA-512" hashValue="CQF2MxxwXlIXQrzXa0d0UHXHzIjvAIqmlWIR+peb1vbJ08MN+NDzD3PphfBxlv1sNgytoFjJlGgq/EONtzgVBQ==" saltValue="n/LZn9V4nOannbxuLf+YgQ==" spinCount="100000" sheet="1" objects="1" scenarios="1"/>
  <phoneticPr fontId="5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4"/>
  <sheetViews>
    <sheetView workbookViewId="0"/>
  </sheetViews>
  <sheetFormatPr defaultColWidth="9.140625" defaultRowHeight="12.75"/>
  <cols>
    <col min="1" max="1" width="5.7109375" style="282" customWidth="1"/>
    <col min="2" max="2" width="40.7109375" style="282" customWidth="1"/>
    <col min="3" max="3" width="6.7109375" style="282" customWidth="1"/>
    <col min="4" max="4" width="8.7109375" style="282" customWidth="1"/>
    <col min="5" max="5" width="11.7109375" style="485" customWidth="1"/>
    <col min="6" max="6" width="11.7109375" style="282" customWidth="1"/>
    <col min="7" max="7" width="40" style="486" customWidth="1"/>
    <col min="8" max="8" width="40.5703125" style="282" customWidth="1"/>
    <col min="9" max="16384" width="9.140625" style="282"/>
  </cols>
  <sheetData>
    <row r="1" spans="1:7">
      <c r="A1" s="469" t="s">
        <v>337</v>
      </c>
      <c r="B1" s="40"/>
      <c r="C1" s="306"/>
      <c r="D1" s="470"/>
      <c r="E1" s="481"/>
      <c r="F1" s="470"/>
    </row>
    <row r="2" spans="1:7" ht="25.5">
      <c r="A2" s="394" t="s">
        <v>135</v>
      </c>
      <c r="B2" s="394" t="s">
        <v>226</v>
      </c>
      <c r="C2" s="395" t="s">
        <v>227</v>
      </c>
      <c r="D2" s="396" t="s">
        <v>136</v>
      </c>
      <c r="E2" s="482" t="s">
        <v>228</v>
      </c>
      <c r="F2" s="397" t="s">
        <v>229</v>
      </c>
    </row>
    <row r="3" spans="1:7">
      <c r="A3" s="471" t="s">
        <v>338</v>
      </c>
      <c r="B3" s="472" t="s">
        <v>231</v>
      </c>
      <c r="C3" s="473"/>
      <c r="D3" s="474"/>
      <c r="E3" s="483"/>
      <c r="F3" s="475"/>
    </row>
    <row r="4" spans="1:7" ht="76.5">
      <c r="A4" s="493" t="s">
        <v>339</v>
      </c>
      <c r="B4" s="494" t="s">
        <v>340</v>
      </c>
      <c r="C4" s="38" t="s">
        <v>182</v>
      </c>
      <c r="D4" s="495">
        <v>1</v>
      </c>
      <c r="E4" s="496"/>
      <c r="F4" s="497">
        <f t="shared" ref="F4:F9" si="0">D4*E4</f>
        <v>0</v>
      </c>
    </row>
    <row r="5" spans="1:7" ht="76.5">
      <c r="A5" s="493" t="s">
        <v>341</v>
      </c>
      <c r="B5" s="494" t="s">
        <v>342</v>
      </c>
      <c r="C5" s="38" t="s">
        <v>182</v>
      </c>
      <c r="D5" s="495">
        <v>1</v>
      </c>
      <c r="E5" s="496">
        <v>0</v>
      </c>
      <c r="F5" s="497">
        <f t="shared" si="0"/>
        <v>0</v>
      </c>
    </row>
    <row r="6" spans="1:7" ht="89.25">
      <c r="A6" s="493" t="s">
        <v>343</v>
      </c>
      <c r="B6" s="494" t="s">
        <v>344</v>
      </c>
      <c r="C6" s="38" t="s">
        <v>182</v>
      </c>
      <c r="D6" s="495">
        <v>1</v>
      </c>
      <c r="E6" s="496">
        <v>0</v>
      </c>
      <c r="F6" s="497">
        <f t="shared" si="0"/>
        <v>0</v>
      </c>
    </row>
    <row r="7" spans="1:7" ht="51">
      <c r="A7" s="493" t="s">
        <v>345</v>
      </c>
      <c r="B7" s="494" t="s">
        <v>346</v>
      </c>
      <c r="C7" s="38" t="s">
        <v>145</v>
      </c>
      <c r="D7" s="495">
        <v>20</v>
      </c>
      <c r="E7" s="496">
        <v>0</v>
      </c>
      <c r="F7" s="497">
        <f t="shared" si="0"/>
        <v>0</v>
      </c>
    </row>
    <row r="8" spans="1:7" ht="51">
      <c r="A8" s="493" t="s">
        <v>347</v>
      </c>
      <c r="B8" s="494" t="s">
        <v>348</v>
      </c>
      <c r="C8" s="38" t="s">
        <v>349</v>
      </c>
      <c r="D8" s="495">
        <v>500</v>
      </c>
      <c r="E8" s="496">
        <v>0</v>
      </c>
      <c r="F8" s="497">
        <f t="shared" si="0"/>
        <v>0</v>
      </c>
    </row>
    <row r="9" spans="1:7" ht="25.5">
      <c r="A9" s="493" t="s">
        <v>350</v>
      </c>
      <c r="B9" s="494" t="s">
        <v>351</v>
      </c>
      <c r="C9" s="38" t="s">
        <v>182</v>
      </c>
      <c r="D9" s="495">
        <v>1</v>
      </c>
      <c r="E9" s="496">
        <v>0</v>
      </c>
      <c r="F9" s="497">
        <f t="shared" si="0"/>
        <v>0</v>
      </c>
    </row>
    <row r="10" spans="1:7">
      <c r="A10" s="498"/>
      <c r="B10" s="494"/>
      <c r="C10" s="38"/>
      <c r="D10" s="495"/>
      <c r="E10" s="496"/>
      <c r="F10" s="497"/>
    </row>
    <row r="11" spans="1:7">
      <c r="A11" s="498" t="s">
        <v>352</v>
      </c>
      <c r="B11" s="499" t="s">
        <v>238</v>
      </c>
      <c r="C11" s="38"/>
      <c r="D11" s="495"/>
      <c r="E11" s="496"/>
      <c r="F11" s="497"/>
    </row>
    <row r="12" spans="1:7" ht="63.75">
      <c r="A12" s="493" t="s">
        <v>353</v>
      </c>
      <c r="B12" s="494" t="s">
        <v>414</v>
      </c>
      <c r="C12" s="38" t="s">
        <v>240</v>
      </c>
      <c r="D12" s="495">
        <v>150</v>
      </c>
      <c r="E12" s="496">
        <v>0</v>
      </c>
      <c r="F12" s="497">
        <f t="shared" ref="F12:F18" si="1">D12*E12</f>
        <v>0</v>
      </c>
      <c r="G12" s="487"/>
    </row>
    <row r="13" spans="1:7" ht="38.25">
      <c r="A13" s="493"/>
      <c r="B13" s="494" t="s">
        <v>405</v>
      </c>
      <c r="C13" s="38" t="s">
        <v>157</v>
      </c>
      <c r="D13" s="495">
        <v>6500</v>
      </c>
      <c r="E13" s="496">
        <v>0</v>
      </c>
      <c r="F13" s="497">
        <f t="shared" si="1"/>
        <v>0</v>
      </c>
      <c r="G13" s="487"/>
    </row>
    <row r="14" spans="1:7" ht="38.25">
      <c r="A14" s="493" t="s">
        <v>354</v>
      </c>
      <c r="B14" s="494" t="s">
        <v>415</v>
      </c>
      <c r="C14" s="38" t="s">
        <v>240</v>
      </c>
      <c r="D14" s="495">
        <v>655</v>
      </c>
      <c r="E14" s="496">
        <v>0</v>
      </c>
      <c r="F14" s="497">
        <f t="shared" si="1"/>
        <v>0</v>
      </c>
    </row>
    <row r="15" spans="1:7">
      <c r="A15" s="493" t="s">
        <v>355</v>
      </c>
      <c r="B15" s="494" t="s">
        <v>356</v>
      </c>
      <c r="C15" s="38" t="s">
        <v>157</v>
      </c>
      <c r="D15" s="495">
        <v>865</v>
      </c>
      <c r="E15" s="496">
        <v>0</v>
      </c>
      <c r="F15" s="497">
        <f t="shared" si="1"/>
        <v>0</v>
      </c>
    </row>
    <row r="16" spans="1:7" ht="63.75">
      <c r="A16" s="493" t="s">
        <v>357</v>
      </c>
      <c r="B16" s="494" t="s">
        <v>416</v>
      </c>
      <c r="C16" s="38" t="s">
        <v>240</v>
      </c>
      <c r="D16" s="495">
        <v>346</v>
      </c>
      <c r="E16" s="496">
        <v>0</v>
      </c>
      <c r="F16" s="497">
        <f t="shared" si="1"/>
        <v>0</v>
      </c>
    </row>
    <row r="17" spans="1:7" ht="89.25">
      <c r="A17" s="493" t="s">
        <v>358</v>
      </c>
      <c r="B17" s="494" t="s">
        <v>417</v>
      </c>
      <c r="C17" s="38" t="s">
        <v>157</v>
      </c>
      <c r="D17" s="495">
        <v>6100</v>
      </c>
      <c r="E17" s="496">
        <v>0</v>
      </c>
      <c r="F17" s="497">
        <f t="shared" si="1"/>
        <v>0</v>
      </c>
    </row>
    <row r="18" spans="1:7" ht="127.5">
      <c r="A18" s="493" t="s">
        <v>359</v>
      </c>
      <c r="B18" s="494" t="s">
        <v>360</v>
      </c>
      <c r="C18" s="38" t="s">
        <v>145</v>
      </c>
      <c r="D18" s="495">
        <v>8</v>
      </c>
      <c r="E18" s="496">
        <v>0</v>
      </c>
      <c r="F18" s="497">
        <f t="shared" si="1"/>
        <v>0</v>
      </c>
    </row>
    <row r="19" spans="1:7">
      <c r="A19" s="498"/>
      <c r="B19" s="499"/>
      <c r="C19" s="38"/>
      <c r="D19" s="495"/>
      <c r="E19" s="496"/>
      <c r="F19" s="497"/>
    </row>
    <row r="20" spans="1:7">
      <c r="A20" s="498" t="s">
        <v>361</v>
      </c>
      <c r="B20" s="499" t="s">
        <v>362</v>
      </c>
      <c r="C20" s="38"/>
      <c r="D20" s="495"/>
      <c r="E20" s="496"/>
      <c r="F20" s="497"/>
    </row>
    <row r="21" spans="1:7" ht="89.25">
      <c r="A21" s="493" t="s">
        <v>363</v>
      </c>
      <c r="B21" s="494" t="s">
        <v>364</v>
      </c>
      <c r="C21" s="38" t="s">
        <v>157</v>
      </c>
      <c r="D21" s="495">
        <v>4940</v>
      </c>
      <c r="E21" s="496">
        <v>0</v>
      </c>
      <c r="F21" s="497">
        <f t="shared" ref="F21" si="2">D21*E21</f>
        <v>0</v>
      </c>
    </row>
    <row r="22" spans="1:7">
      <c r="A22" s="493"/>
      <c r="B22" s="494"/>
      <c r="C22" s="38"/>
      <c r="D22" s="495"/>
      <c r="E22" s="496"/>
      <c r="F22" s="497"/>
    </row>
    <row r="23" spans="1:7">
      <c r="A23" s="498" t="s">
        <v>365</v>
      </c>
      <c r="B23" s="499" t="s">
        <v>366</v>
      </c>
      <c r="C23" s="38"/>
      <c r="D23" s="495"/>
      <c r="E23" s="496"/>
      <c r="F23" s="497"/>
    </row>
    <row r="24" spans="1:7" ht="76.5">
      <c r="A24" s="493" t="s">
        <v>367</v>
      </c>
      <c r="B24" s="494" t="s">
        <v>368</v>
      </c>
      <c r="C24" s="38" t="s">
        <v>16</v>
      </c>
      <c r="D24" s="495">
        <v>48</v>
      </c>
      <c r="E24" s="496">
        <v>0</v>
      </c>
      <c r="F24" s="497">
        <f t="shared" ref="F24:F25" si="3">D24*E24</f>
        <v>0</v>
      </c>
      <c r="G24" s="487"/>
    </row>
    <row r="25" spans="1:7" ht="51">
      <c r="A25" s="493" t="s">
        <v>369</v>
      </c>
      <c r="B25" s="494" t="s">
        <v>370</v>
      </c>
      <c r="C25" s="38" t="s">
        <v>145</v>
      </c>
      <c r="D25" s="495">
        <v>2</v>
      </c>
      <c r="E25" s="496">
        <v>0</v>
      </c>
      <c r="F25" s="497">
        <f t="shared" si="3"/>
        <v>0</v>
      </c>
      <c r="G25" s="487"/>
    </row>
    <row r="26" spans="1:7" ht="76.5">
      <c r="A26" s="493" t="s">
        <v>371</v>
      </c>
      <c r="B26" s="494" t="s">
        <v>372</v>
      </c>
      <c r="C26" s="38"/>
      <c r="D26" s="495"/>
      <c r="E26" s="496"/>
      <c r="F26" s="497"/>
    </row>
    <row r="27" spans="1:7">
      <c r="A27" s="493" t="s">
        <v>373</v>
      </c>
      <c r="B27" s="494" t="s">
        <v>374</v>
      </c>
      <c r="C27" s="38" t="s">
        <v>145</v>
      </c>
      <c r="D27" s="495">
        <v>11</v>
      </c>
      <c r="E27" s="496">
        <v>0</v>
      </c>
      <c r="F27" s="497">
        <f t="shared" ref="F27:F35" si="4">D27*E27</f>
        <v>0</v>
      </c>
    </row>
    <row r="28" spans="1:7" ht="25.5">
      <c r="A28" s="493" t="s">
        <v>375</v>
      </c>
      <c r="B28" s="494" t="s">
        <v>376</v>
      </c>
      <c r="C28" s="38" t="s">
        <v>145</v>
      </c>
      <c r="D28" s="495">
        <v>26</v>
      </c>
      <c r="E28" s="496">
        <v>0</v>
      </c>
      <c r="F28" s="497">
        <f t="shared" si="4"/>
        <v>0</v>
      </c>
    </row>
    <row r="29" spans="1:7" ht="25.5">
      <c r="A29" s="493" t="s">
        <v>377</v>
      </c>
      <c r="B29" s="494" t="s">
        <v>378</v>
      </c>
      <c r="C29" s="38" t="s">
        <v>145</v>
      </c>
      <c r="D29" s="495">
        <v>17</v>
      </c>
      <c r="E29" s="496">
        <v>0</v>
      </c>
      <c r="F29" s="497">
        <f t="shared" si="4"/>
        <v>0</v>
      </c>
    </row>
    <row r="30" spans="1:7">
      <c r="A30" s="493" t="s">
        <v>379</v>
      </c>
      <c r="B30" s="494" t="s">
        <v>380</v>
      </c>
      <c r="C30" s="38" t="s">
        <v>145</v>
      </c>
      <c r="D30" s="495">
        <v>68</v>
      </c>
      <c r="E30" s="496">
        <v>0</v>
      </c>
      <c r="F30" s="497">
        <f t="shared" si="4"/>
        <v>0</v>
      </c>
    </row>
    <row r="31" spans="1:7">
      <c r="A31" s="493" t="s">
        <v>381</v>
      </c>
      <c r="B31" s="494" t="s">
        <v>382</v>
      </c>
      <c r="C31" s="38" t="s">
        <v>145</v>
      </c>
      <c r="D31" s="495">
        <v>76</v>
      </c>
      <c r="E31" s="496">
        <v>0</v>
      </c>
      <c r="F31" s="497">
        <f t="shared" si="4"/>
        <v>0</v>
      </c>
    </row>
    <row r="32" spans="1:7" ht="25.5">
      <c r="A32" s="493" t="s">
        <v>383</v>
      </c>
      <c r="B32" s="494" t="s">
        <v>384</v>
      </c>
      <c r="C32" s="38" t="s">
        <v>145</v>
      </c>
      <c r="D32" s="495">
        <v>102</v>
      </c>
      <c r="E32" s="496">
        <v>0</v>
      </c>
      <c r="F32" s="497">
        <f t="shared" si="4"/>
        <v>0</v>
      </c>
    </row>
    <row r="33" spans="1:7">
      <c r="A33" s="493" t="s">
        <v>385</v>
      </c>
      <c r="B33" s="494" t="s">
        <v>386</v>
      </c>
      <c r="C33" s="38" t="s">
        <v>145</v>
      </c>
      <c r="D33" s="495">
        <v>10</v>
      </c>
      <c r="E33" s="496">
        <v>0</v>
      </c>
      <c r="F33" s="497">
        <f t="shared" si="4"/>
        <v>0</v>
      </c>
    </row>
    <row r="34" spans="1:7">
      <c r="A34" s="493" t="s">
        <v>387</v>
      </c>
      <c r="B34" s="494" t="s">
        <v>388</v>
      </c>
      <c r="C34" s="38" t="s">
        <v>145</v>
      </c>
      <c r="D34" s="495">
        <v>33</v>
      </c>
      <c r="E34" s="496">
        <v>0</v>
      </c>
      <c r="F34" s="497">
        <f t="shared" si="4"/>
        <v>0</v>
      </c>
    </row>
    <row r="35" spans="1:7">
      <c r="A35" s="493" t="s">
        <v>389</v>
      </c>
      <c r="B35" s="494" t="s">
        <v>390</v>
      </c>
      <c r="C35" s="38" t="s">
        <v>145</v>
      </c>
      <c r="D35" s="495">
        <v>16</v>
      </c>
      <c r="E35" s="496">
        <v>0</v>
      </c>
      <c r="F35" s="497">
        <f t="shared" si="4"/>
        <v>0</v>
      </c>
    </row>
    <row r="36" spans="1:7">
      <c r="A36" s="493"/>
      <c r="B36" s="494"/>
      <c r="C36" s="38"/>
      <c r="D36" s="495"/>
      <c r="E36" s="496"/>
      <c r="F36" s="497"/>
    </row>
    <row r="37" spans="1:7">
      <c r="A37" s="498" t="s">
        <v>391</v>
      </c>
      <c r="B37" s="499" t="s">
        <v>392</v>
      </c>
      <c r="C37" s="38"/>
      <c r="D37" s="495"/>
      <c r="E37" s="496"/>
      <c r="F37" s="497"/>
    </row>
    <row r="38" spans="1:7" ht="102">
      <c r="A38" s="493" t="s">
        <v>393</v>
      </c>
      <c r="B38" s="494" t="s">
        <v>406</v>
      </c>
      <c r="C38" s="38" t="s">
        <v>349</v>
      </c>
      <c r="D38" s="495">
        <v>305</v>
      </c>
      <c r="E38" s="496">
        <v>0</v>
      </c>
      <c r="F38" s="497">
        <f t="shared" ref="F38" si="5">D38*E38</f>
        <v>0</v>
      </c>
      <c r="G38" s="487"/>
    </row>
    <row r="39" spans="1:7">
      <c r="A39" s="493"/>
      <c r="B39" s="494"/>
      <c r="C39" s="38"/>
      <c r="D39" s="495"/>
      <c r="E39" s="496"/>
      <c r="F39" s="497"/>
    </row>
    <row r="40" spans="1:7">
      <c r="A40" s="498" t="s">
        <v>394</v>
      </c>
      <c r="B40" s="499" t="s">
        <v>395</v>
      </c>
      <c r="C40" s="38"/>
      <c r="D40" s="495"/>
      <c r="E40" s="496"/>
      <c r="F40" s="497"/>
    </row>
    <row r="41" spans="1:7" ht="25.5">
      <c r="A41" s="493" t="s">
        <v>396</v>
      </c>
      <c r="B41" s="494" t="s">
        <v>397</v>
      </c>
      <c r="C41" s="38" t="s">
        <v>240</v>
      </c>
      <c r="D41" s="495">
        <v>650</v>
      </c>
      <c r="E41" s="496">
        <v>0</v>
      </c>
      <c r="F41" s="497">
        <f>D41*E41</f>
        <v>0</v>
      </c>
      <c r="G41" s="487"/>
    </row>
    <row r="42" spans="1:7">
      <c r="A42" s="493" t="s">
        <v>398</v>
      </c>
      <c r="B42" s="494" t="s">
        <v>399</v>
      </c>
      <c r="C42" s="38" t="s">
        <v>145</v>
      </c>
      <c r="D42" s="495">
        <v>5</v>
      </c>
      <c r="E42" s="496">
        <v>0</v>
      </c>
      <c r="F42" s="497">
        <f t="shared" ref="F42" si="6">D42*E42</f>
        <v>0</v>
      </c>
    </row>
    <row r="43" spans="1:7">
      <c r="A43" s="493" t="s">
        <v>400</v>
      </c>
      <c r="B43" s="494" t="s">
        <v>401</v>
      </c>
      <c r="C43" s="38"/>
      <c r="D43" s="495"/>
      <c r="E43" s="496"/>
      <c r="F43" s="497">
        <f>+SUM(F4:F42)*0.02</f>
        <v>0</v>
      </c>
    </row>
    <row r="44" spans="1:7">
      <c r="A44" s="476"/>
      <c r="B44" s="477" t="s">
        <v>402</v>
      </c>
      <c r="C44" s="478"/>
      <c r="D44" s="479"/>
      <c r="E44" s="484"/>
      <c r="F44" s="480">
        <f>SUM(F4:F43)</f>
        <v>0</v>
      </c>
    </row>
  </sheetData>
  <sheetProtection algorithmName="SHA-512" hashValue="8Q55BI5kJpHJZZT1yUjT710Knu/z4qJdsY+TddGgLQ4r4P+3h4LXrBuz4lBQbAlGpYM+ydTPvu4fex9HudigQQ==" saltValue="v7xmWzd6uOcoDWXUn0EwYA==" spinCount="100000" sheet="1" objects="1" scenarios="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3"/>
  <sheetViews>
    <sheetView workbookViewId="0"/>
  </sheetViews>
  <sheetFormatPr defaultColWidth="9.140625" defaultRowHeight="12.75"/>
  <cols>
    <col min="1" max="1" width="5.7109375" style="282" customWidth="1"/>
    <col min="2" max="2" width="40.7109375" style="282" customWidth="1"/>
    <col min="3" max="3" width="6.7109375" style="282" customWidth="1"/>
    <col min="4" max="4" width="8.7109375" style="282" customWidth="1"/>
    <col min="5" max="5" width="11.7109375" style="485" customWidth="1"/>
    <col min="6" max="6" width="11.7109375" style="282" customWidth="1"/>
    <col min="7" max="16384" width="9.140625" style="282"/>
  </cols>
  <sheetData>
    <row r="1" spans="1:6">
      <c r="A1" s="39" t="s">
        <v>280</v>
      </c>
      <c r="B1" s="40" t="s">
        <v>273</v>
      </c>
    </row>
    <row r="2" spans="1:6">
      <c r="A2" s="39"/>
      <c r="B2" s="40"/>
    </row>
    <row r="3" spans="1:6">
      <c r="B3" s="326" t="s">
        <v>284</v>
      </c>
    </row>
    <row r="4" spans="1:6">
      <c r="A4" s="308"/>
      <c r="B4" s="309"/>
      <c r="C4" s="310"/>
      <c r="D4" s="310"/>
      <c r="E4" s="564"/>
      <c r="F4" s="311"/>
    </row>
    <row r="5" spans="1:6">
      <c r="A5" s="327"/>
      <c r="B5" s="328" t="s">
        <v>285</v>
      </c>
      <c r="C5" s="329" t="s">
        <v>286</v>
      </c>
      <c r="D5" s="328" t="s">
        <v>136</v>
      </c>
      <c r="E5" s="565" t="s">
        <v>287</v>
      </c>
      <c r="F5" s="330" t="s">
        <v>288</v>
      </c>
    </row>
    <row r="6" spans="1:6">
      <c r="A6" s="331"/>
      <c r="B6" s="332"/>
      <c r="C6" s="333"/>
      <c r="D6" s="334"/>
      <c r="E6" s="566"/>
      <c r="F6" s="312"/>
    </row>
    <row r="7" spans="1:6">
      <c r="A7" s="313">
        <v>1</v>
      </c>
      <c r="B7" s="314" t="s">
        <v>289</v>
      </c>
      <c r="C7" s="315" t="s">
        <v>9</v>
      </c>
      <c r="D7" s="316">
        <v>610</v>
      </c>
      <c r="E7" s="448"/>
      <c r="F7" s="317">
        <f t="shared" ref="F7:F17" si="0">D7*E7</f>
        <v>0</v>
      </c>
    </row>
    <row r="8" spans="1:6">
      <c r="A8" s="313">
        <f>A7+1</f>
        <v>2</v>
      </c>
      <c r="B8" s="314" t="s">
        <v>290</v>
      </c>
      <c r="C8" s="315" t="s">
        <v>9</v>
      </c>
      <c r="D8" s="316">
        <v>610</v>
      </c>
      <c r="E8" s="448"/>
      <c r="F8" s="317">
        <f t="shared" si="0"/>
        <v>0</v>
      </c>
    </row>
    <row r="9" spans="1:6">
      <c r="A9" s="313">
        <f t="shared" ref="A9:A18" si="1">A8+1</f>
        <v>3</v>
      </c>
      <c r="B9" s="314" t="s">
        <v>291</v>
      </c>
      <c r="C9" s="315" t="s">
        <v>9</v>
      </c>
      <c r="D9" s="316">
        <v>610</v>
      </c>
      <c r="E9" s="448"/>
      <c r="F9" s="317">
        <f t="shared" si="0"/>
        <v>0</v>
      </c>
    </row>
    <row r="10" spans="1:6" ht="25.5">
      <c r="A10" s="313">
        <f t="shared" si="1"/>
        <v>4</v>
      </c>
      <c r="B10" s="318" t="s">
        <v>292</v>
      </c>
      <c r="C10" s="315" t="s">
        <v>9</v>
      </c>
      <c r="D10" s="319">
        <v>610</v>
      </c>
      <c r="E10" s="449"/>
      <c r="F10" s="317">
        <f t="shared" si="0"/>
        <v>0</v>
      </c>
    </row>
    <row r="11" spans="1:6" ht="38.25">
      <c r="A11" s="313">
        <f t="shared" si="1"/>
        <v>5</v>
      </c>
      <c r="B11" s="320" t="s">
        <v>293</v>
      </c>
      <c r="C11" s="315" t="s">
        <v>153</v>
      </c>
      <c r="D11" s="316">
        <v>20</v>
      </c>
      <c r="E11" s="448"/>
      <c r="F11" s="317">
        <f t="shared" si="0"/>
        <v>0</v>
      </c>
    </row>
    <row r="12" spans="1:6">
      <c r="A12" s="313">
        <f t="shared" si="1"/>
        <v>6</v>
      </c>
      <c r="B12" s="314" t="s">
        <v>294</v>
      </c>
      <c r="C12" s="315" t="s">
        <v>9</v>
      </c>
      <c r="D12" s="316">
        <v>2800</v>
      </c>
      <c r="E12" s="448"/>
      <c r="F12" s="317">
        <f t="shared" si="0"/>
        <v>0</v>
      </c>
    </row>
    <row r="13" spans="1:6">
      <c r="A13" s="313">
        <f t="shared" si="1"/>
        <v>7</v>
      </c>
      <c r="B13" s="314" t="s">
        <v>295</v>
      </c>
      <c r="C13" s="315" t="s">
        <v>9</v>
      </c>
      <c r="D13" s="316">
        <v>610</v>
      </c>
      <c r="E13" s="448"/>
      <c r="F13" s="317">
        <f t="shared" si="0"/>
        <v>0</v>
      </c>
    </row>
    <row r="14" spans="1:6" ht="25.5">
      <c r="A14" s="313">
        <f t="shared" si="1"/>
        <v>8</v>
      </c>
      <c r="B14" s="314" t="s">
        <v>296</v>
      </c>
      <c r="C14" s="315" t="s">
        <v>9</v>
      </c>
      <c r="D14" s="316">
        <v>610</v>
      </c>
      <c r="E14" s="448"/>
      <c r="F14" s="317">
        <f t="shared" si="0"/>
        <v>0</v>
      </c>
    </row>
    <row r="15" spans="1:6">
      <c r="A15" s="313">
        <f t="shared" si="1"/>
        <v>9</v>
      </c>
      <c r="B15" s="314" t="s">
        <v>297</v>
      </c>
      <c r="C15" s="315" t="s">
        <v>6</v>
      </c>
      <c r="D15" s="316">
        <v>7</v>
      </c>
      <c r="E15" s="448"/>
      <c r="F15" s="317">
        <f t="shared" si="0"/>
        <v>0</v>
      </c>
    </row>
    <row r="16" spans="1:6">
      <c r="A16" s="313">
        <f t="shared" si="1"/>
        <v>10</v>
      </c>
      <c r="B16" s="314" t="s">
        <v>298</v>
      </c>
      <c r="C16" s="315" t="s">
        <v>9</v>
      </c>
      <c r="D16" s="316">
        <v>610</v>
      </c>
      <c r="E16" s="448"/>
      <c r="F16" s="317">
        <f t="shared" si="0"/>
        <v>0</v>
      </c>
    </row>
    <row r="17" spans="1:6">
      <c r="A17" s="313">
        <f t="shared" si="1"/>
        <v>11</v>
      </c>
      <c r="B17" s="314" t="s">
        <v>299</v>
      </c>
      <c r="C17" s="315" t="s">
        <v>153</v>
      </c>
      <c r="D17" s="316">
        <v>1</v>
      </c>
      <c r="E17" s="448"/>
      <c r="F17" s="317">
        <f t="shared" si="0"/>
        <v>0</v>
      </c>
    </row>
    <row r="18" spans="1:6">
      <c r="A18" s="313">
        <f t="shared" si="1"/>
        <v>12</v>
      </c>
      <c r="B18" s="314" t="s">
        <v>300</v>
      </c>
      <c r="C18" s="315" t="s">
        <v>301</v>
      </c>
      <c r="D18" s="316">
        <v>3</v>
      </c>
      <c r="E18" s="448"/>
      <c r="F18" s="317">
        <f>SUM(F7:F17)*0.03</f>
        <v>0</v>
      </c>
    </row>
    <row r="19" spans="1:6">
      <c r="A19" s="321"/>
      <c r="B19" s="324" t="s">
        <v>302</v>
      </c>
      <c r="C19" s="322"/>
      <c r="D19" s="323"/>
      <c r="E19" s="567"/>
      <c r="F19" s="325">
        <f>SUM(F7:F18)</f>
        <v>0</v>
      </c>
    </row>
    <row r="22" spans="1:6">
      <c r="B22" s="326" t="s">
        <v>303</v>
      </c>
    </row>
    <row r="23" spans="1:6">
      <c r="A23" s="308"/>
      <c r="B23" s="309"/>
      <c r="C23" s="310"/>
      <c r="D23" s="310"/>
      <c r="E23" s="564"/>
      <c r="F23" s="311"/>
    </row>
    <row r="24" spans="1:6">
      <c r="A24" s="327"/>
      <c r="B24" s="328" t="s">
        <v>285</v>
      </c>
      <c r="C24" s="329" t="s">
        <v>286</v>
      </c>
      <c r="D24" s="328" t="s">
        <v>136</v>
      </c>
      <c r="E24" s="565" t="s">
        <v>287</v>
      </c>
      <c r="F24" s="330" t="s">
        <v>288</v>
      </c>
    </row>
    <row r="25" spans="1:6">
      <c r="A25" s="331"/>
      <c r="B25" s="332"/>
      <c r="C25" s="333"/>
      <c r="D25" s="334"/>
      <c r="E25" s="566"/>
      <c r="F25" s="312"/>
    </row>
    <row r="26" spans="1:6">
      <c r="A26" s="313">
        <v>1</v>
      </c>
      <c r="B26" s="314" t="s">
        <v>289</v>
      </c>
      <c r="C26" s="315" t="s">
        <v>9</v>
      </c>
      <c r="D26" s="316">
        <v>610</v>
      </c>
      <c r="E26" s="496">
        <v>0</v>
      </c>
      <c r="F26" s="317">
        <f t="shared" ref="F26:F35" si="2">D26*E26</f>
        <v>0</v>
      </c>
    </row>
    <row r="27" spans="1:6">
      <c r="A27" s="313">
        <f>A26+1</f>
        <v>2</v>
      </c>
      <c r="B27" s="314" t="s">
        <v>290</v>
      </c>
      <c r="C27" s="315" t="s">
        <v>9</v>
      </c>
      <c r="D27" s="316">
        <v>610</v>
      </c>
      <c r="E27" s="496">
        <v>0</v>
      </c>
      <c r="F27" s="317">
        <f t="shared" si="2"/>
        <v>0</v>
      </c>
    </row>
    <row r="28" spans="1:6">
      <c r="A28" s="313">
        <f t="shared" ref="A28:A36" si="3">A27+1</f>
        <v>3</v>
      </c>
      <c r="B28" s="318" t="s">
        <v>304</v>
      </c>
      <c r="C28" s="315" t="s">
        <v>9</v>
      </c>
      <c r="D28" s="316">
        <v>1220</v>
      </c>
      <c r="E28" s="496">
        <v>0</v>
      </c>
      <c r="F28" s="317">
        <f t="shared" si="2"/>
        <v>0</v>
      </c>
    </row>
    <row r="29" spans="1:6">
      <c r="A29" s="313">
        <f t="shared" si="3"/>
        <v>4</v>
      </c>
      <c r="B29" s="314" t="s">
        <v>291</v>
      </c>
      <c r="C29" s="315" t="s">
        <v>9</v>
      </c>
      <c r="D29" s="316">
        <v>610</v>
      </c>
      <c r="E29" s="496">
        <v>0</v>
      </c>
      <c r="F29" s="317">
        <f t="shared" si="2"/>
        <v>0</v>
      </c>
    </row>
    <row r="30" spans="1:6">
      <c r="A30" s="313">
        <f t="shared" si="3"/>
        <v>5</v>
      </c>
      <c r="B30" s="314" t="s">
        <v>305</v>
      </c>
      <c r="C30" s="315" t="s">
        <v>9</v>
      </c>
      <c r="D30" s="316">
        <v>610</v>
      </c>
      <c r="E30" s="496">
        <v>0</v>
      </c>
      <c r="F30" s="317">
        <f t="shared" si="2"/>
        <v>0</v>
      </c>
    </row>
    <row r="31" spans="1:6">
      <c r="A31" s="313">
        <f t="shared" si="3"/>
        <v>6</v>
      </c>
      <c r="B31" s="318" t="s">
        <v>298</v>
      </c>
      <c r="C31" s="315" t="s">
        <v>9</v>
      </c>
      <c r="D31" s="316">
        <v>610</v>
      </c>
      <c r="E31" s="496">
        <v>0</v>
      </c>
      <c r="F31" s="317">
        <f t="shared" si="2"/>
        <v>0</v>
      </c>
    </row>
    <row r="32" spans="1:6" ht="38.25">
      <c r="A32" s="313">
        <f t="shared" si="3"/>
        <v>7</v>
      </c>
      <c r="B32" s="318" t="s">
        <v>306</v>
      </c>
      <c r="C32" s="315" t="s">
        <v>6</v>
      </c>
      <c r="D32" s="316">
        <v>40</v>
      </c>
      <c r="E32" s="496">
        <v>0</v>
      </c>
      <c r="F32" s="317">
        <f t="shared" si="2"/>
        <v>0</v>
      </c>
    </row>
    <row r="33" spans="1:6" ht="25.5">
      <c r="A33" s="313">
        <f t="shared" si="3"/>
        <v>8</v>
      </c>
      <c r="B33" s="318" t="s">
        <v>292</v>
      </c>
      <c r="C33" s="315" t="s">
        <v>9</v>
      </c>
      <c r="D33" s="319">
        <v>610</v>
      </c>
      <c r="E33" s="496">
        <v>0</v>
      </c>
      <c r="F33" s="317">
        <f t="shared" si="2"/>
        <v>0</v>
      </c>
    </row>
    <row r="34" spans="1:6">
      <c r="A34" s="313">
        <f t="shared" si="3"/>
        <v>9</v>
      </c>
      <c r="B34" s="318" t="s">
        <v>307</v>
      </c>
      <c r="C34" s="315" t="s">
        <v>153</v>
      </c>
      <c r="D34" s="316">
        <v>1</v>
      </c>
      <c r="E34" s="496">
        <v>0</v>
      </c>
      <c r="F34" s="317">
        <f t="shared" si="2"/>
        <v>0</v>
      </c>
    </row>
    <row r="35" spans="1:6">
      <c r="A35" s="313">
        <f t="shared" si="3"/>
        <v>10</v>
      </c>
      <c r="B35" s="318" t="s">
        <v>308</v>
      </c>
      <c r="C35" s="315" t="s">
        <v>153</v>
      </c>
      <c r="D35" s="316">
        <v>1</v>
      </c>
      <c r="E35" s="496">
        <v>0</v>
      </c>
      <c r="F35" s="317">
        <f t="shared" si="2"/>
        <v>0</v>
      </c>
    </row>
    <row r="36" spans="1:6">
      <c r="A36" s="313">
        <f t="shared" si="3"/>
        <v>11</v>
      </c>
      <c r="B36" s="314" t="s">
        <v>300</v>
      </c>
      <c r="C36" s="315" t="s">
        <v>301</v>
      </c>
      <c r="D36" s="316">
        <v>3</v>
      </c>
      <c r="E36" s="496">
        <v>0</v>
      </c>
      <c r="F36" s="317">
        <f>SUM(F26:F35)*0.03</f>
        <v>0</v>
      </c>
    </row>
    <row r="37" spans="1:6">
      <c r="A37" s="321"/>
      <c r="B37" s="324" t="s">
        <v>302</v>
      </c>
      <c r="C37" s="322"/>
      <c r="D37" s="323"/>
      <c r="E37" s="567"/>
      <c r="F37" s="325">
        <f>SUM(F25:F36)</f>
        <v>0</v>
      </c>
    </row>
    <row r="40" spans="1:6">
      <c r="A40" s="326" t="s">
        <v>309</v>
      </c>
    </row>
    <row r="42" spans="1:6">
      <c r="A42" s="327"/>
      <c r="B42" s="328" t="s">
        <v>285</v>
      </c>
      <c r="C42" s="329" t="s">
        <v>286</v>
      </c>
      <c r="D42" s="328" t="s">
        <v>136</v>
      </c>
      <c r="E42" s="565" t="s">
        <v>287</v>
      </c>
      <c r="F42" s="330" t="s">
        <v>288</v>
      </c>
    </row>
    <row r="43" spans="1:6">
      <c r="A43" s="331"/>
      <c r="B43" s="335"/>
      <c r="C43" s="336"/>
      <c r="D43" s="335"/>
      <c r="E43" s="568"/>
      <c r="F43" s="337"/>
    </row>
    <row r="44" spans="1:6">
      <c r="A44" s="313">
        <v>1</v>
      </c>
      <c r="B44" s="314" t="s">
        <v>289</v>
      </c>
      <c r="C44" s="315" t="s">
        <v>9</v>
      </c>
      <c r="D44" s="316">
        <v>530</v>
      </c>
      <c r="E44" s="496">
        <v>0</v>
      </c>
      <c r="F44" s="317">
        <f t="shared" ref="F44:F47" si="4">D44*E44</f>
        <v>0</v>
      </c>
    </row>
    <row r="45" spans="1:6">
      <c r="A45" s="313">
        <f>A44+1</f>
        <v>2</v>
      </c>
      <c r="B45" s="314" t="s">
        <v>290</v>
      </c>
      <c r="C45" s="315" t="s">
        <v>9</v>
      </c>
      <c r="D45" s="316">
        <v>530</v>
      </c>
      <c r="E45" s="496">
        <v>0</v>
      </c>
      <c r="F45" s="317">
        <f t="shared" si="4"/>
        <v>0</v>
      </c>
    </row>
    <row r="46" spans="1:6" ht="51">
      <c r="A46" s="313">
        <f t="shared" ref="A46:A67" si="5">A45+1</f>
        <v>3</v>
      </c>
      <c r="B46" s="338" t="s">
        <v>310</v>
      </c>
      <c r="C46" s="339" t="s">
        <v>6</v>
      </c>
      <c r="D46" s="339">
        <v>20</v>
      </c>
      <c r="E46" s="496">
        <v>0</v>
      </c>
      <c r="F46" s="317">
        <f t="shared" si="4"/>
        <v>0</v>
      </c>
    </row>
    <row r="47" spans="1:6">
      <c r="A47" s="313">
        <f t="shared" si="5"/>
        <v>4</v>
      </c>
      <c r="B47" s="314" t="s">
        <v>291</v>
      </c>
      <c r="C47" s="315" t="s">
        <v>9</v>
      </c>
      <c r="D47" s="316">
        <v>530</v>
      </c>
      <c r="E47" s="496">
        <v>0</v>
      </c>
      <c r="F47" s="317">
        <f t="shared" si="4"/>
        <v>0</v>
      </c>
    </row>
    <row r="48" spans="1:6" ht="25.5">
      <c r="A48" s="313">
        <f t="shared" si="5"/>
        <v>5</v>
      </c>
      <c r="B48" s="340" t="s">
        <v>311</v>
      </c>
      <c r="C48" s="339" t="s">
        <v>9</v>
      </c>
      <c r="D48" s="339">
        <v>530</v>
      </c>
      <c r="E48" s="496">
        <v>0</v>
      </c>
      <c r="F48" s="317">
        <f>D48*E48</f>
        <v>0</v>
      </c>
    </row>
    <row r="49" spans="1:6" ht="25.5">
      <c r="A49" s="313">
        <f t="shared" si="5"/>
        <v>6</v>
      </c>
      <c r="B49" s="338" t="s">
        <v>312</v>
      </c>
      <c r="C49" s="339" t="s">
        <v>9</v>
      </c>
      <c r="D49" s="339">
        <v>530</v>
      </c>
      <c r="E49" s="496">
        <v>0</v>
      </c>
      <c r="F49" s="317">
        <f t="shared" ref="F49:F66" si="6">D49*E49</f>
        <v>0</v>
      </c>
    </row>
    <row r="50" spans="1:6">
      <c r="A50" s="313">
        <f t="shared" si="5"/>
        <v>7</v>
      </c>
      <c r="B50" s="338" t="s">
        <v>313</v>
      </c>
      <c r="C50" s="339" t="s">
        <v>9</v>
      </c>
      <c r="D50" s="339">
        <v>60</v>
      </c>
      <c r="E50" s="496">
        <v>0</v>
      </c>
      <c r="F50" s="317">
        <f t="shared" si="6"/>
        <v>0</v>
      </c>
    </row>
    <row r="51" spans="1:6" ht="25.5">
      <c r="A51" s="313">
        <f t="shared" si="5"/>
        <v>8</v>
      </c>
      <c r="B51" s="318" t="s">
        <v>314</v>
      </c>
      <c r="C51" s="315" t="s">
        <v>6</v>
      </c>
      <c r="D51" s="316">
        <v>20</v>
      </c>
      <c r="E51" s="496">
        <v>0</v>
      </c>
      <c r="F51" s="317">
        <f t="shared" si="6"/>
        <v>0</v>
      </c>
    </row>
    <row r="52" spans="1:6" ht="25.5">
      <c r="A52" s="313">
        <f t="shared" si="5"/>
        <v>9</v>
      </c>
      <c r="B52" s="318" t="s">
        <v>315</v>
      </c>
      <c r="C52" s="315" t="s">
        <v>6</v>
      </c>
      <c r="D52" s="316">
        <v>20</v>
      </c>
      <c r="E52" s="496">
        <v>0</v>
      </c>
      <c r="F52" s="317">
        <f t="shared" si="6"/>
        <v>0</v>
      </c>
    </row>
    <row r="53" spans="1:6" ht="63.75">
      <c r="A53" s="313">
        <f t="shared" si="5"/>
        <v>10</v>
      </c>
      <c r="B53" s="338" t="s">
        <v>316</v>
      </c>
      <c r="C53" s="339" t="s">
        <v>6</v>
      </c>
      <c r="D53" s="339">
        <v>20</v>
      </c>
      <c r="E53" s="496">
        <v>0</v>
      </c>
      <c r="F53" s="317">
        <f t="shared" si="6"/>
        <v>0</v>
      </c>
    </row>
    <row r="54" spans="1:6" ht="89.25">
      <c r="A54" s="313">
        <f t="shared" si="5"/>
        <v>11</v>
      </c>
      <c r="B54" s="341" t="s">
        <v>317</v>
      </c>
      <c r="C54" s="339" t="s">
        <v>6</v>
      </c>
      <c r="D54" s="339">
        <v>20</v>
      </c>
      <c r="E54" s="496">
        <v>0</v>
      </c>
      <c r="F54" s="317">
        <f t="shared" si="6"/>
        <v>0</v>
      </c>
    </row>
    <row r="55" spans="1:6">
      <c r="A55" s="313">
        <f t="shared" si="5"/>
        <v>12</v>
      </c>
      <c r="B55" s="318" t="s">
        <v>318</v>
      </c>
      <c r="C55" s="315" t="s">
        <v>6</v>
      </c>
      <c r="D55" s="316">
        <v>20</v>
      </c>
      <c r="E55" s="496">
        <v>0</v>
      </c>
      <c r="F55" s="317">
        <f t="shared" si="6"/>
        <v>0</v>
      </c>
    </row>
    <row r="56" spans="1:6" ht="25.5">
      <c r="A56" s="313">
        <f t="shared" si="5"/>
        <v>13</v>
      </c>
      <c r="B56" s="318" t="s">
        <v>319</v>
      </c>
      <c r="C56" s="315" t="s">
        <v>6</v>
      </c>
      <c r="D56" s="316">
        <v>10</v>
      </c>
      <c r="E56" s="496">
        <v>0</v>
      </c>
      <c r="F56" s="317">
        <f t="shared" si="6"/>
        <v>0</v>
      </c>
    </row>
    <row r="57" spans="1:6" ht="25.5">
      <c r="A57" s="313">
        <f t="shared" si="5"/>
        <v>14</v>
      </c>
      <c r="B57" s="318" t="s">
        <v>320</v>
      </c>
      <c r="C57" s="315" t="s">
        <v>6</v>
      </c>
      <c r="D57" s="316">
        <v>10</v>
      </c>
      <c r="E57" s="496">
        <v>0</v>
      </c>
      <c r="F57" s="317">
        <f t="shared" si="6"/>
        <v>0</v>
      </c>
    </row>
    <row r="58" spans="1:6" ht="38.25">
      <c r="A58" s="313">
        <f t="shared" si="5"/>
        <v>15</v>
      </c>
      <c r="B58" s="338" t="s">
        <v>321</v>
      </c>
      <c r="C58" s="339" t="s">
        <v>6</v>
      </c>
      <c r="D58" s="339">
        <v>20</v>
      </c>
      <c r="E58" s="496">
        <v>0</v>
      </c>
      <c r="F58" s="317">
        <f t="shared" si="6"/>
        <v>0</v>
      </c>
    </row>
    <row r="59" spans="1:6" ht="25.5">
      <c r="A59" s="313">
        <f t="shared" si="5"/>
        <v>16</v>
      </c>
      <c r="B59" s="338" t="s">
        <v>322</v>
      </c>
      <c r="C59" s="339" t="s">
        <v>6</v>
      </c>
      <c r="D59" s="339">
        <v>20</v>
      </c>
      <c r="E59" s="496">
        <v>0</v>
      </c>
      <c r="F59" s="317">
        <f t="shared" si="6"/>
        <v>0</v>
      </c>
    </row>
    <row r="60" spans="1:6" ht="25.5">
      <c r="A60" s="313">
        <f t="shared" si="5"/>
        <v>17</v>
      </c>
      <c r="B60" s="318" t="s">
        <v>323</v>
      </c>
      <c r="C60" s="315" t="s">
        <v>9</v>
      </c>
      <c r="D60" s="316">
        <v>20</v>
      </c>
      <c r="E60" s="496">
        <v>0</v>
      </c>
      <c r="F60" s="317">
        <f t="shared" si="6"/>
        <v>0</v>
      </c>
    </row>
    <row r="61" spans="1:6">
      <c r="A61" s="313">
        <f t="shared" si="5"/>
        <v>18</v>
      </c>
      <c r="B61" s="338" t="s">
        <v>324</v>
      </c>
      <c r="C61" s="339" t="s">
        <v>9</v>
      </c>
      <c r="D61" s="339">
        <v>650</v>
      </c>
      <c r="E61" s="496">
        <v>0</v>
      </c>
      <c r="F61" s="317">
        <f t="shared" si="6"/>
        <v>0</v>
      </c>
    </row>
    <row r="62" spans="1:6" ht="25.5">
      <c r="A62" s="313">
        <f t="shared" si="5"/>
        <v>19</v>
      </c>
      <c r="B62" s="338" t="s">
        <v>296</v>
      </c>
      <c r="C62" s="339" t="s">
        <v>9</v>
      </c>
      <c r="D62" s="339">
        <v>650</v>
      </c>
      <c r="E62" s="496">
        <v>0</v>
      </c>
      <c r="F62" s="317">
        <f t="shared" si="6"/>
        <v>0</v>
      </c>
    </row>
    <row r="63" spans="1:6">
      <c r="A63" s="313">
        <f t="shared" si="5"/>
        <v>20</v>
      </c>
      <c r="B63" s="338" t="s">
        <v>298</v>
      </c>
      <c r="C63" s="339" t="s">
        <v>9</v>
      </c>
      <c r="D63" s="339">
        <v>530</v>
      </c>
      <c r="E63" s="496">
        <v>0</v>
      </c>
      <c r="F63" s="317">
        <f t="shared" si="6"/>
        <v>0</v>
      </c>
    </row>
    <row r="64" spans="1:6" ht="25.5">
      <c r="A64" s="313">
        <f t="shared" si="5"/>
        <v>21</v>
      </c>
      <c r="B64" s="338" t="s">
        <v>440</v>
      </c>
      <c r="C64" s="339" t="s">
        <v>9</v>
      </c>
      <c r="D64" s="339">
        <v>17</v>
      </c>
      <c r="E64" s="496">
        <v>0</v>
      </c>
      <c r="F64" s="317">
        <f t="shared" si="6"/>
        <v>0</v>
      </c>
    </row>
    <row r="65" spans="1:6" ht="38.25">
      <c r="A65" s="313">
        <f t="shared" si="5"/>
        <v>22</v>
      </c>
      <c r="B65" s="340" t="s">
        <v>325</v>
      </c>
      <c r="C65" s="338" t="s">
        <v>153</v>
      </c>
      <c r="D65" s="338">
        <v>1</v>
      </c>
      <c r="E65" s="496">
        <v>0</v>
      </c>
      <c r="F65" s="317">
        <f t="shared" si="6"/>
        <v>0</v>
      </c>
    </row>
    <row r="66" spans="1:6">
      <c r="A66" s="313">
        <f t="shared" si="5"/>
        <v>23</v>
      </c>
      <c r="B66" s="340" t="s">
        <v>326</v>
      </c>
      <c r="C66" s="338" t="s">
        <v>153</v>
      </c>
      <c r="D66" s="338">
        <v>1</v>
      </c>
      <c r="E66" s="496">
        <v>0</v>
      </c>
      <c r="F66" s="317">
        <f t="shared" si="6"/>
        <v>0</v>
      </c>
    </row>
    <row r="67" spans="1:6">
      <c r="A67" s="313">
        <f t="shared" si="5"/>
        <v>24</v>
      </c>
      <c r="B67" s="318" t="s">
        <v>300</v>
      </c>
      <c r="C67" s="315" t="s">
        <v>301</v>
      </c>
      <c r="D67" s="316">
        <v>3</v>
      </c>
      <c r="E67" s="496">
        <v>0</v>
      </c>
      <c r="F67" s="317">
        <f>SUM(F44:F66)*0.03</f>
        <v>0</v>
      </c>
    </row>
    <row r="68" spans="1:6">
      <c r="A68" s="321"/>
      <c r="B68" s="324" t="s">
        <v>302</v>
      </c>
      <c r="C68" s="322"/>
      <c r="D68" s="323"/>
      <c r="E68" s="567"/>
      <c r="F68" s="325">
        <f>SUM(F44:F67)</f>
        <v>0</v>
      </c>
    </row>
    <row r="70" spans="1:6">
      <c r="A70" s="339" t="s">
        <v>328</v>
      </c>
      <c r="B70" s="339" t="s">
        <v>327</v>
      </c>
      <c r="C70" s="339" t="s">
        <v>16</v>
      </c>
      <c r="D70" s="339">
        <v>48</v>
      </c>
      <c r="E70" s="496">
        <v>0</v>
      </c>
      <c r="F70" s="521">
        <f t="shared" ref="F70" si="7">D70*E70</f>
        <v>0</v>
      </c>
    </row>
    <row r="71" spans="1:6" ht="38.25">
      <c r="A71" s="339" t="s">
        <v>329</v>
      </c>
      <c r="B71" s="65" t="s">
        <v>171</v>
      </c>
      <c r="C71" s="16"/>
      <c r="D71" s="30"/>
      <c r="E71" s="450"/>
      <c r="F71" s="521">
        <f>0.02*(F19+F37+F68)</f>
        <v>0</v>
      </c>
    </row>
    <row r="72" spans="1:6">
      <c r="A72" s="321"/>
      <c r="B72" s="324" t="s">
        <v>302</v>
      </c>
      <c r="C72" s="322"/>
      <c r="D72" s="323"/>
      <c r="E72" s="567"/>
      <c r="F72" s="325">
        <f>SUM(F70:F71)</f>
        <v>0</v>
      </c>
    </row>
    <row r="73" spans="1:6">
      <c r="A73" s="476"/>
      <c r="B73" s="477" t="s">
        <v>441</v>
      </c>
      <c r="C73" s="478"/>
      <c r="D73" s="479"/>
      <c r="E73" s="484"/>
      <c r="F73" s="480">
        <f>+F19+F37+F68+F72</f>
        <v>0</v>
      </c>
    </row>
  </sheetData>
  <sheetProtection algorithmName="SHA-512" hashValue="mXdFsOHAmMhb+E/6/Pj0K8fLec9d8skpsttzg1u0/ppHmHBiDKLbr7Vyc9PyZR7ket3tkr9hdMbuG+/p7jbG4Q==" saltValue="pk6gUaVbH/iWL4bQ+OxRdg==" spinCount="100000" sheet="1" objects="1" scenarios="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6"/>
  <sheetViews>
    <sheetView zoomScaleNormal="100" workbookViewId="0"/>
  </sheetViews>
  <sheetFormatPr defaultColWidth="9.140625" defaultRowHeight="12.75"/>
  <cols>
    <col min="1" max="1" width="6.7109375" style="79" customWidth="1"/>
    <col min="2" max="2" width="40.7109375" style="79" customWidth="1"/>
    <col min="3" max="3" width="6.7109375" style="79" customWidth="1"/>
    <col min="4" max="4" width="8.7109375" style="79" customWidth="1"/>
    <col min="5" max="5" width="11.7109375" style="569" customWidth="1"/>
    <col min="6" max="6" width="11.7109375" style="306" customWidth="1"/>
    <col min="7" max="7" width="27.85546875" style="79" customWidth="1"/>
    <col min="8" max="16384" width="9.140625" style="79"/>
  </cols>
  <sheetData>
    <row r="1" spans="1:6">
      <c r="A1" s="39" t="s">
        <v>281</v>
      </c>
      <c r="B1" s="40" t="s">
        <v>274</v>
      </c>
    </row>
    <row r="2" spans="1:6" ht="13.5" thickBot="1">
      <c r="A2" s="150"/>
      <c r="B2" s="143" t="s">
        <v>220</v>
      </c>
      <c r="C2" s="140"/>
      <c r="D2" s="141"/>
      <c r="E2" s="287"/>
      <c r="F2" s="288"/>
    </row>
    <row r="3" spans="1:6" ht="26.25" thickBot="1">
      <c r="A3" s="44" t="s">
        <v>0</v>
      </c>
      <c r="B3" s="45" t="s">
        <v>1</v>
      </c>
      <c r="C3" s="45" t="s">
        <v>2</v>
      </c>
      <c r="D3" s="46" t="s">
        <v>3</v>
      </c>
      <c r="E3" s="570" t="s">
        <v>4</v>
      </c>
      <c r="F3" s="172" t="s">
        <v>5</v>
      </c>
    </row>
    <row r="4" spans="1:6" ht="13.5" thickBot="1">
      <c r="A4" s="47"/>
      <c r="B4" s="48" t="s">
        <v>24</v>
      </c>
      <c r="C4" s="49"/>
      <c r="D4" s="50"/>
      <c r="E4" s="571"/>
      <c r="F4" s="174"/>
    </row>
    <row r="5" spans="1:6" ht="38.25">
      <c r="A5" s="134" t="s">
        <v>138</v>
      </c>
      <c r="B5" s="164" t="s">
        <v>181</v>
      </c>
      <c r="C5" s="158" t="s">
        <v>182</v>
      </c>
      <c r="D5" s="159">
        <v>1</v>
      </c>
      <c r="E5" s="496">
        <v>0</v>
      </c>
      <c r="F5" s="159">
        <f>+D5*E5</f>
        <v>0</v>
      </c>
    </row>
    <row r="6" spans="1:6" ht="25.5">
      <c r="A6" s="134" t="s">
        <v>140</v>
      </c>
      <c r="B6" s="145" t="s">
        <v>183</v>
      </c>
      <c r="C6" s="135" t="s">
        <v>9</v>
      </c>
      <c r="D6" s="159">
        <v>498</v>
      </c>
      <c r="E6" s="496">
        <v>0</v>
      </c>
      <c r="F6" s="159">
        <f t="shared" ref="F6:F9" si="0">+D6*E6</f>
        <v>0</v>
      </c>
    </row>
    <row r="7" spans="1:6">
      <c r="A7" s="134" t="s">
        <v>141</v>
      </c>
      <c r="B7" s="145" t="s">
        <v>184</v>
      </c>
      <c r="C7" s="135" t="s">
        <v>145</v>
      </c>
      <c r="D7" s="159">
        <v>20</v>
      </c>
      <c r="E7" s="496">
        <v>0</v>
      </c>
      <c r="F7" s="159">
        <f t="shared" si="0"/>
        <v>0</v>
      </c>
    </row>
    <row r="8" spans="1:6" ht="51">
      <c r="A8" s="134" t="s">
        <v>142</v>
      </c>
      <c r="B8" s="145" t="s">
        <v>185</v>
      </c>
      <c r="C8" s="135" t="s">
        <v>16</v>
      </c>
      <c r="D8" s="159">
        <v>40</v>
      </c>
      <c r="E8" s="496">
        <v>0</v>
      </c>
      <c r="F8" s="159">
        <f t="shared" si="0"/>
        <v>0</v>
      </c>
    </row>
    <row r="9" spans="1:6" ht="38.25">
      <c r="A9" s="134" t="s">
        <v>143</v>
      </c>
      <c r="B9" s="154" t="s">
        <v>186</v>
      </c>
      <c r="C9" s="135" t="s">
        <v>145</v>
      </c>
      <c r="D9" s="159">
        <v>1</v>
      </c>
      <c r="E9" s="496">
        <v>0</v>
      </c>
      <c r="F9" s="159">
        <f t="shared" si="0"/>
        <v>0</v>
      </c>
    </row>
    <row r="10" spans="1:6">
      <c r="A10" s="132"/>
      <c r="B10" s="131" t="s">
        <v>24</v>
      </c>
      <c r="C10" s="130"/>
      <c r="D10" s="129"/>
      <c r="E10" s="289" t="s">
        <v>146</v>
      </c>
      <c r="F10" s="290">
        <f>SUM(F5:F9)</f>
        <v>0</v>
      </c>
    </row>
    <row r="11" spans="1:6">
      <c r="A11" s="128"/>
      <c r="B11" s="127" t="s">
        <v>26</v>
      </c>
      <c r="C11" s="126"/>
      <c r="D11" s="125"/>
      <c r="E11" s="291"/>
      <c r="F11" s="292"/>
    </row>
    <row r="12" spans="1:6" ht="38.25">
      <c r="A12" s="118" t="s">
        <v>147</v>
      </c>
      <c r="B12" s="152" t="s">
        <v>332</v>
      </c>
      <c r="C12" s="153" t="s">
        <v>164</v>
      </c>
      <c r="D12" s="133">
        <v>1395</v>
      </c>
      <c r="E12" s="496">
        <v>0</v>
      </c>
      <c r="F12" s="159">
        <f t="shared" ref="F12:F20" si="1">+D12*E12</f>
        <v>0</v>
      </c>
    </row>
    <row r="13" spans="1:6" ht="25.5">
      <c r="A13" s="118" t="s">
        <v>149</v>
      </c>
      <c r="B13" s="152" t="s">
        <v>187</v>
      </c>
      <c r="C13" s="153" t="s">
        <v>16</v>
      </c>
      <c r="D13" s="133">
        <v>40</v>
      </c>
      <c r="E13" s="496">
        <v>0</v>
      </c>
      <c r="F13" s="159">
        <f t="shared" si="1"/>
        <v>0</v>
      </c>
    </row>
    <row r="14" spans="1:6" ht="25.5">
      <c r="A14" s="118" t="s">
        <v>150</v>
      </c>
      <c r="B14" s="152" t="s">
        <v>223</v>
      </c>
      <c r="C14" s="157" t="s">
        <v>165</v>
      </c>
      <c r="D14" s="133">
        <v>2535</v>
      </c>
      <c r="E14" s="496">
        <v>0</v>
      </c>
      <c r="F14" s="159">
        <f t="shared" si="1"/>
        <v>0</v>
      </c>
    </row>
    <row r="15" spans="1:6" ht="25.5">
      <c r="A15" s="118" t="s">
        <v>189</v>
      </c>
      <c r="B15" s="152" t="s">
        <v>190</v>
      </c>
      <c r="C15" s="157" t="s">
        <v>165</v>
      </c>
      <c r="D15" s="133">
        <v>672</v>
      </c>
      <c r="E15" s="496">
        <v>0</v>
      </c>
      <c r="F15" s="159">
        <f t="shared" si="1"/>
        <v>0</v>
      </c>
    </row>
    <row r="16" spans="1:6" ht="51">
      <c r="A16" s="118" t="s">
        <v>191</v>
      </c>
      <c r="B16" s="152" t="s">
        <v>192</v>
      </c>
      <c r="C16" s="153" t="s">
        <v>164</v>
      </c>
      <c r="D16" s="133">
        <v>114</v>
      </c>
      <c r="E16" s="496">
        <v>0</v>
      </c>
      <c r="F16" s="159">
        <f t="shared" si="1"/>
        <v>0</v>
      </c>
    </row>
    <row r="17" spans="1:8" ht="63.75">
      <c r="A17" s="118" t="s">
        <v>193</v>
      </c>
      <c r="B17" s="152" t="s">
        <v>194</v>
      </c>
      <c r="C17" s="153" t="s">
        <v>164</v>
      </c>
      <c r="D17" s="133">
        <v>279</v>
      </c>
      <c r="E17" s="496">
        <v>0</v>
      </c>
      <c r="F17" s="159">
        <f t="shared" si="1"/>
        <v>0</v>
      </c>
    </row>
    <row r="18" spans="1:8" ht="63.75">
      <c r="A18" s="118" t="s">
        <v>195</v>
      </c>
      <c r="B18" s="152" t="s">
        <v>196</v>
      </c>
      <c r="C18" s="153" t="s">
        <v>164</v>
      </c>
      <c r="D18" s="133">
        <v>935</v>
      </c>
      <c r="E18" s="496">
        <v>0</v>
      </c>
      <c r="F18" s="159">
        <f t="shared" si="1"/>
        <v>0</v>
      </c>
    </row>
    <row r="19" spans="1:8" ht="63.75">
      <c r="A19" s="118" t="s">
        <v>197</v>
      </c>
      <c r="B19" s="152" t="s">
        <v>198</v>
      </c>
      <c r="C19" s="153" t="s">
        <v>164</v>
      </c>
      <c r="D19" s="133">
        <v>408</v>
      </c>
      <c r="E19" s="496">
        <v>0</v>
      </c>
      <c r="F19" s="159">
        <f t="shared" si="1"/>
        <v>0</v>
      </c>
    </row>
    <row r="20" spans="1:8" ht="25.5">
      <c r="A20" s="118" t="s">
        <v>199</v>
      </c>
      <c r="B20" s="152" t="s">
        <v>200</v>
      </c>
      <c r="C20" s="153" t="s">
        <v>16</v>
      </c>
      <c r="D20" s="133">
        <v>40</v>
      </c>
      <c r="E20" s="496">
        <v>0</v>
      </c>
      <c r="F20" s="159">
        <f t="shared" si="1"/>
        <v>0</v>
      </c>
    </row>
    <row r="21" spans="1:8">
      <c r="A21" s="128"/>
      <c r="B21" s="124" t="s">
        <v>26</v>
      </c>
      <c r="C21" s="123"/>
      <c r="D21" s="122"/>
      <c r="E21" s="293" t="s">
        <v>146</v>
      </c>
      <c r="F21" s="294">
        <f>SUM(F12:F20)</f>
        <v>0</v>
      </c>
    </row>
    <row r="22" spans="1:8">
      <c r="A22" s="151"/>
      <c r="B22" s="144" t="s">
        <v>222</v>
      </c>
      <c r="C22" s="139"/>
      <c r="D22" s="162"/>
      <c r="E22" s="295"/>
      <c r="F22" s="296"/>
    </row>
    <row r="23" spans="1:8" ht="38.25">
      <c r="A23" s="114" t="s">
        <v>202</v>
      </c>
      <c r="B23" s="72" t="s">
        <v>221</v>
      </c>
      <c r="C23" s="160" t="s">
        <v>9</v>
      </c>
      <c r="D23" s="133">
        <v>498</v>
      </c>
      <c r="E23" s="496">
        <v>0</v>
      </c>
      <c r="F23" s="159">
        <f t="shared" ref="F23:F25" si="2">+D23*E23</f>
        <v>0</v>
      </c>
    </row>
    <row r="24" spans="1:8" ht="76.5">
      <c r="A24" s="114" t="s">
        <v>204</v>
      </c>
      <c r="B24" s="72" t="s">
        <v>424</v>
      </c>
      <c r="C24" s="160" t="s">
        <v>145</v>
      </c>
      <c r="D24" s="133">
        <v>8</v>
      </c>
      <c r="E24" s="496">
        <v>0</v>
      </c>
      <c r="F24" s="159">
        <f t="shared" si="2"/>
        <v>0</v>
      </c>
      <c r="G24" s="492"/>
      <c r="H24" s="504"/>
    </row>
    <row r="25" spans="1:8" ht="127.5">
      <c r="A25" s="134" t="s">
        <v>206</v>
      </c>
      <c r="B25" s="552" t="s">
        <v>450</v>
      </c>
      <c r="C25" s="160" t="s">
        <v>145</v>
      </c>
      <c r="D25" s="138">
        <v>8</v>
      </c>
      <c r="E25" s="496">
        <v>0</v>
      </c>
      <c r="F25" s="506">
        <f t="shared" si="2"/>
        <v>0</v>
      </c>
      <c r="G25" s="492"/>
      <c r="H25" s="504"/>
    </row>
    <row r="26" spans="1:8">
      <c r="A26" s="151" t="s">
        <v>201</v>
      </c>
      <c r="B26" s="166" t="s">
        <v>222</v>
      </c>
      <c r="C26" s="161"/>
      <c r="D26" s="163"/>
      <c r="E26" s="297" t="s">
        <v>146</v>
      </c>
      <c r="F26" s="298">
        <f>SUM(F23:F25)</f>
        <v>0</v>
      </c>
    </row>
    <row r="27" spans="1:8">
      <c r="A27" s="73"/>
      <c r="B27" s="74" t="s">
        <v>224</v>
      </c>
      <c r="C27" s="75"/>
      <c r="D27" s="76"/>
      <c r="E27" s="299"/>
      <c r="F27" s="300"/>
    </row>
    <row r="28" spans="1:8" ht="15">
      <c r="A28" s="134" t="s">
        <v>208</v>
      </c>
      <c r="B28" s="146" t="s">
        <v>148</v>
      </c>
      <c r="C28" s="149" t="s">
        <v>165</v>
      </c>
      <c r="D28" s="133">
        <v>672</v>
      </c>
      <c r="E28" s="496">
        <v>0</v>
      </c>
      <c r="F28" s="159">
        <f t="shared" ref="F28:F33" si="3">+D28*E28</f>
        <v>0</v>
      </c>
    </row>
    <row r="29" spans="1:8" ht="38.25">
      <c r="A29" s="134" t="s">
        <v>209</v>
      </c>
      <c r="B29" s="146" t="s">
        <v>210</v>
      </c>
      <c r="C29" s="136" t="s">
        <v>9</v>
      </c>
      <c r="D29" s="133">
        <v>498</v>
      </c>
      <c r="E29" s="496">
        <v>0</v>
      </c>
      <c r="F29" s="159">
        <f t="shared" si="3"/>
        <v>0</v>
      </c>
    </row>
    <row r="30" spans="1:8">
      <c r="A30" s="134" t="s">
        <v>211</v>
      </c>
      <c r="B30" s="146" t="s">
        <v>212</v>
      </c>
      <c r="C30" s="136" t="s">
        <v>9</v>
      </c>
      <c r="D30" s="133">
        <v>498</v>
      </c>
      <c r="E30" s="496">
        <v>0</v>
      </c>
      <c r="F30" s="159">
        <f t="shared" si="3"/>
        <v>0</v>
      </c>
    </row>
    <row r="31" spans="1:8" ht="25.5">
      <c r="A31" s="134" t="s">
        <v>213</v>
      </c>
      <c r="B31" s="146" t="s">
        <v>214</v>
      </c>
      <c r="C31" s="136" t="s">
        <v>9</v>
      </c>
      <c r="D31" s="133">
        <v>498</v>
      </c>
      <c r="E31" s="496">
        <v>0</v>
      </c>
      <c r="F31" s="159">
        <f t="shared" si="3"/>
        <v>0</v>
      </c>
    </row>
    <row r="32" spans="1:8" ht="25.5">
      <c r="A32" s="134" t="s">
        <v>215</v>
      </c>
      <c r="B32" s="148" t="s">
        <v>216</v>
      </c>
      <c r="C32" s="137" t="s">
        <v>145</v>
      </c>
      <c r="D32" s="133">
        <v>8</v>
      </c>
      <c r="E32" s="496">
        <v>0</v>
      </c>
      <c r="F32" s="159">
        <f t="shared" si="3"/>
        <v>0</v>
      </c>
    </row>
    <row r="33" spans="1:6">
      <c r="A33" s="134" t="s">
        <v>217</v>
      </c>
      <c r="B33" s="148" t="s">
        <v>276</v>
      </c>
      <c r="C33" s="137" t="s">
        <v>16</v>
      </c>
      <c r="D33" s="138">
        <v>24</v>
      </c>
      <c r="E33" s="496">
        <v>0</v>
      </c>
      <c r="F33" s="159">
        <f t="shared" si="3"/>
        <v>0</v>
      </c>
    </row>
    <row r="34" spans="1:6" ht="25.5">
      <c r="A34" s="134" t="s">
        <v>275</v>
      </c>
      <c r="B34" s="148" t="s">
        <v>282</v>
      </c>
      <c r="C34" s="137"/>
      <c r="D34" s="138"/>
      <c r="E34" s="301"/>
      <c r="F34" s="138">
        <f>0.02*(F10+F21+F26+SUM(F28:F32))</f>
        <v>0</v>
      </c>
    </row>
    <row r="35" spans="1:6">
      <c r="A35" s="73"/>
      <c r="B35" s="77" t="s">
        <v>224</v>
      </c>
      <c r="C35" s="120"/>
      <c r="D35" s="78"/>
      <c r="E35" s="302" t="s">
        <v>146</v>
      </c>
      <c r="F35" s="303">
        <f>SUM(F28:F34)</f>
        <v>0</v>
      </c>
    </row>
    <row r="36" spans="1:6">
      <c r="A36" s="151"/>
      <c r="B36" s="144" t="s">
        <v>220</v>
      </c>
      <c r="C36" s="139"/>
      <c r="D36" s="142"/>
      <c r="E36" s="304" t="s">
        <v>72</v>
      </c>
      <c r="F36" s="305">
        <f>F10+F21+F26+F35</f>
        <v>0</v>
      </c>
    </row>
  </sheetData>
  <sheetProtection algorithmName="SHA-512" hashValue="DzLEjw5BeLyXyYHaC+t4z7rwM8DkTcEb05BsjUeWhwZ0qHf3Fz4p0PpG4ONzjNfkPZrOoi05V4jPzvybkALJ1g==" saltValue="j4nuhg+bvZSvJNMJh2C9qQ==" spinCount="100000" sheet="1" objects="1" scenarios="1"/>
  <phoneticPr fontId="5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16"/>
  <sheetViews>
    <sheetView zoomScaleNormal="100" zoomScaleSheetLayoutView="100" workbookViewId="0"/>
  </sheetViews>
  <sheetFormatPr defaultColWidth="9.140625" defaultRowHeight="14.25"/>
  <cols>
    <col min="1" max="1" width="5.7109375" style="11" customWidth="1"/>
    <col min="2" max="2" width="40.7109375" style="7" customWidth="1"/>
    <col min="3" max="3" width="6.7109375" style="8" customWidth="1"/>
    <col min="4" max="4" width="8.7109375" style="9" customWidth="1"/>
    <col min="5" max="5" width="11.7109375" style="574" customWidth="1"/>
    <col min="6" max="6" width="11.7109375" style="233" customWidth="1"/>
    <col min="7" max="7" width="9.140625" style="2"/>
    <col min="8" max="16384" width="9.140625" style="1"/>
  </cols>
  <sheetData>
    <row r="1" spans="1:6" ht="15" thickBot="1">
      <c r="A1" s="39" t="s">
        <v>403</v>
      </c>
      <c r="B1" s="40" t="s">
        <v>112</v>
      </c>
      <c r="C1" s="41"/>
      <c r="D1" s="42"/>
      <c r="E1" s="572"/>
      <c r="F1" s="213"/>
    </row>
    <row r="2" spans="1:6" ht="26.25" thickBot="1">
      <c r="A2" s="44" t="s">
        <v>0</v>
      </c>
      <c r="B2" s="45" t="s">
        <v>1</v>
      </c>
      <c r="C2" s="45" t="s">
        <v>2</v>
      </c>
      <c r="D2" s="80" t="s">
        <v>3</v>
      </c>
      <c r="E2" s="558" t="s">
        <v>4</v>
      </c>
      <c r="F2" s="190" t="s">
        <v>5</v>
      </c>
    </row>
    <row r="3" spans="1:6" ht="15" thickBot="1">
      <c r="A3" s="47"/>
      <c r="B3" s="48" t="s">
        <v>24</v>
      </c>
      <c r="C3" s="49"/>
      <c r="D3" s="50"/>
      <c r="E3" s="559"/>
      <c r="F3" s="191"/>
    </row>
    <row r="4" spans="1:6" ht="51">
      <c r="A4" s="28" t="s">
        <v>38</v>
      </c>
      <c r="B4" s="29" t="s">
        <v>256</v>
      </c>
      <c r="C4" s="16" t="s">
        <v>6</v>
      </c>
      <c r="D4" s="30">
        <v>1</v>
      </c>
      <c r="E4" s="527">
        <v>0</v>
      </c>
      <c r="F4" s="214">
        <f t="shared" ref="F4:F6" si="0">D4*E4</f>
        <v>0</v>
      </c>
    </row>
    <row r="5" spans="1:6" ht="102">
      <c r="A5" s="31" t="s">
        <v>42</v>
      </c>
      <c r="B5" s="29" t="s">
        <v>103</v>
      </c>
      <c r="C5" s="16" t="s">
        <v>9</v>
      </c>
      <c r="D5" s="30">
        <v>493</v>
      </c>
      <c r="E5" s="527">
        <v>0</v>
      </c>
      <c r="F5" s="214">
        <f t="shared" ref="F5" si="1">D5*E5</f>
        <v>0</v>
      </c>
    </row>
    <row r="6" spans="1:6" ht="127.5">
      <c r="A6" s="31" t="s">
        <v>41</v>
      </c>
      <c r="B6" s="29" t="s">
        <v>113</v>
      </c>
      <c r="C6" s="16" t="s">
        <v>9</v>
      </c>
      <c r="D6" s="30">
        <v>493</v>
      </c>
      <c r="E6" s="527">
        <v>0</v>
      </c>
      <c r="F6" s="214">
        <f t="shared" si="0"/>
        <v>0</v>
      </c>
    </row>
    <row r="7" spans="1:6" ht="89.25">
      <c r="A7" s="31" t="s">
        <v>40</v>
      </c>
      <c r="B7" s="29" t="s">
        <v>255</v>
      </c>
      <c r="C7" s="16" t="s">
        <v>6</v>
      </c>
      <c r="D7" s="30">
        <v>1</v>
      </c>
      <c r="E7" s="527">
        <v>0</v>
      </c>
      <c r="F7" s="214">
        <f>D7*E7</f>
        <v>0</v>
      </c>
    </row>
    <row r="8" spans="1:6" ht="26.25" thickBot="1">
      <c r="A8" s="28" t="s">
        <v>39</v>
      </c>
      <c r="B8" s="65" t="s">
        <v>21</v>
      </c>
      <c r="C8" s="16" t="s">
        <v>6</v>
      </c>
      <c r="D8" s="30">
        <v>13</v>
      </c>
      <c r="E8" s="450">
        <v>0</v>
      </c>
      <c r="F8" s="214">
        <f>D8*E8</f>
        <v>0</v>
      </c>
    </row>
    <row r="9" spans="1:6" ht="15" thickBot="1">
      <c r="A9" s="51" t="s">
        <v>25</v>
      </c>
      <c r="B9" s="52" t="s">
        <v>12</v>
      </c>
      <c r="C9" s="53"/>
      <c r="D9" s="54"/>
      <c r="E9" s="529"/>
      <c r="F9" s="215">
        <f>SUM(F4:F8)</f>
        <v>0</v>
      </c>
    </row>
    <row r="10" spans="1:6" ht="15" thickBot="1">
      <c r="A10" s="10"/>
      <c r="B10" s="3"/>
      <c r="C10" s="4"/>
      <c r="D10" s="12"/>
      <c r="E10" s="530"/>
      <c r="F10" s="217"/>
    </row>
    <row r="11" spans="1:6" ht="15" thickBot="1">
      <c r="A11" s="17"/>
      <c r="B11" s="18" t="s">
        <v>26</v>
      </c>
      <c r="C11" s="19"/>
      <c r="D11" s="20"/>
      <c r="E11" s="531"/>
      <c r="F11" s="218"/>
    </row>
    <row r="12" spans="1:6" ht="51">
      <c r="A12" s="21"/>
      <c r="B12" s="22" t="s">
        <v>33</v>
      </c>
      <c r="C12" s="23"/>
      <c r="D12" s="24"/>
      <c r="E12" s="532"/>
      <c r="F12" s="219"/>
    </row>
    <row r="13" spans="1:6" ht="38.25">
      <c r="A13" s="25"/>
      <c r="B13" s="26" t="s">
        <v>18</v>
      </c>
      <c r="C13" s="16"/>
      <c r="D13" s="27"/>
      <c r="E13" s="528"/>
      <c r="F13" s="214"/>
    </row>
    <row r="14" spans="1:6" ht="51">
      <c r="A14" s="25"/>
      <c r="B14" s="26" t="s">
        <v>62</v>
      </c>
      <c r="C14" s="16"/>
      <c r="D14" s="27"/>
      <c r="E14" s="528"/>
      <c r="F14" s="214"/>
    </row>
    <row r="15" spans="1:6" ht="38.25">
      <c r="A15" s="28" t="s">
        <v>43</v>
      </c>
      <c r="B15" s="29" t="s">
        <v>34</v>
      </c>
      <c r="C15" s="16" t="s">
        <v>164</v>
      </c>
      <c r="D15" s="30">
        <v>151</v>
      </c>
      <c r="E15" s="573">
        <v>0</v>
      </c>
      <c r="F15" s="522">
        <f>D15*E15</f>
        <v>0</v>
      </c>
    </row>
    <row r="16" spans="1:6" ht="51">
      <c r="A16" s="31" t="s">
        <v>44</v>
      </c>
      <c r="B16" s="32" t="s">
        <v>442</v>
      </c>
      <c r="C16" s="33" t="s">
        <v>164</v>
      </c>
      <c r="D16" s="34">
        <v>760</v>
      </c>
      <c r="E16" s="533">
        <v>0</v>
      </c>
      <c r="F16" s="522">
        <f>D16*E16</f>
        <v>0</v>
      </c>
    </row>
    <row r="17" spans="1:6" ht="76.5">
      <c r="A17" s="28" t="s">
        <v>45</v>
      </c>
      <c r="B17" s="29" t="s">
        <v>115</v>
      </c>
      <c r="C17" s="16" t="s">
        <v>6</v>
      </c>
      <c r="D17" s="30">
        <v>2</v>
      </c>
      <c r="E17" s="534">
        <v>0</v>
      </c>
      <c r="F17" s="522">
        <f>D17*E17</f>
        <v>0</v>
      </c>
    </row>
    <row r="18" spans="1:6" ht="38.25">
      <c r="A18" s="28" t="s">
        <v>46</v>
      </c>
      <c r="B18" s="35" t="s">
        <v>22</v>
      </c>
      <c r="C18" s="36" t="s">
        <v>165</v>
      </c>
      <c r="D18" s="30">
        <v>1528</v>
      </c>
      <c r="E18" s="534">
        <v>0</v>
      </c>
      <c r="F18" s="220">
        <f t="shared" ref="F18:F26" si="2">D18*E18</f>
        <v>0</v>
      </c>
    </row>
    <row r="19" spans="1:6" ht="76.5">
      <c r="A19" s="28" t="s">
        <v>73</v>
      </c>
      <c r="B19" s="29" t="s">
        <v>116</v>
      </c>
      <c r="C19" s="16" t="s">
        <v>6</v>
      </c>
      <c r="D19" s="30">
        <v>2</v>
      </c>
      <c r="E19" s="534">
        <v>0</v>
      </c>
      <c r="F19" s="220">
        <f t="shared" si="2"/>
        <v>0</v>
      </c>
    </row>
    <row r="20" spans="1:6" ht="38.25">
      <c r="A20" s="31" t="s">
        <v>74</v>
      </c>
      <c r="B20" s="29" t="s">
        <v>32</v>
      </c>
      <c r="C20" s="36" t="s">
        <v>165</v>
      </c>
      <c r="D20" s="30">
        <v>665</v>
      </c>
      <c r="E20" s="534">
        <v>0</v>
      </c>
      <c r="F20" s="220">
        <f t="shared" si="2"/>
        <v>0</v>
      </c>
    </row>
    <row r="21" spans="1:6" ht="51">
      <c r="A21" s="28" t="s">
        <v>47</v>
      </c>
      <c r="B21" s="37" t="s">
        <v>114</v>
      </c>
      <c r="C21" s="16" t="s">
        <v>164</v>
      </c>
      <c r="D21" s="30">
        <v>115</v>
      </c>
      <c r="E21" s="534">
        <v>0</v>
      </c>
      <c r="F21" s="220">
        <f t="shared" si="2"/>
        <v>0</v>
      </c>
    </row>
    <row r="22" spans="1:6" ht="63.75">
      <c r="A22" s="31" t="s">
        <v>75</v>
      </c>
      <c r="B22" s="37" t="s">
        <v>61</v>
      </c>
      <c r="C22" s="16" t="s">
        <v>164</v>
      </c>
      <c r="D22" s="30">
        <v>284</v>
      </c>
      <c r="E22" s="534">
        <v>0</v>
      </c>
      <c r="F22" s="220">
        <f t="shared" si="2"/>
        <v>0</v>
      </c>
    </row>
    <row r="23" spans="1:6" ht="89.25">
      <c r="A23" s="28" t="s">
        <v>76</v>
      </c>
      <c r="B23" s="29" t="s">
        <v>117</v>
      </c>
      <c r="C23" s="16" t="s">
        <v>164</v>
      </c>
      <c r="D23" s="30">
        <v>301</v>
      </c>
      <c r="E23" s="534">
        <v>0</v>
      </c>
      <c r="F23" s="220">
        <f t="shared" si="2"/>
        <v>0</v>
      </c>
    </row>
    <row r="24" spans="1:6" ht="38.25">
      <c r="A24" s="28" t="s">
        <v>48</v>
      </c>
      <c r="B24" s="35" t="s">
        <v>35</v>
      </c>
      <c r="C24" s="16" t="s">
        <v>164</v>
      </c>
      <c r="D24" s="30">
        <v>417</v>
      </c>
      <c r="E24" s="534">
        <v>0</v>
      </c>
      <c r="F24" s="220">
        <f t="shared" ref="F24:F25" si="3">D24*E24</f>
        <v>0</v>
      </c>
    </row>
    <row r="25" spans="1:6" ht="38.25">
      <c r="A25" s="28" t="s">
        <v>49</v>
      </c>
      <c r="B25" s="37" t="s">
        <v>118</v>
      </c>
      <c r="C25" s="16" t="s">
        <v>164</v>
      </c>
      <c r="D25" s="30">
        <v>151</v>
      </c>
      <c r="E25" s="534">
        <v>0</v>
      </c>
      <c r="F25" s="220">
        <f t="shared" si="3"/>
        <v>0</v>
      </c>
    </row>
    <row r="26" spans="1:6" ht="26.25" thickBot="1">
      <c r="A26" s="28" t="s">
        <v>50</v>
      </c>
      <c r="B26" s="37" t="s">
        <v>119</v>
      </c>
      <c r="C26" s="16" t="s">
        <v>165</v>
      </c>
      <c r="D26" s="30">
        <v>755</v>
      </c>
      <c r="E26" s="534">
        <v>0</v>
      </c>
      <c r="F26" s="220">
        <f t="shared" si="2"/>
        <v>0</v>
      </c>
    </row>
    <row r="27" spans="1:6" ht="15" thickBot="1">
      <c r="A27" s="85" t="s">
        <v>27</v>
      </c>
      <c r="B27" s="86" t="s">
        <v>11</v>
      </c>
      <c r="C27" s="87"/>
      <c r="D27" s="88"/>
      <c r="E27" s="535"/>
      <c r="F27" s="221">
        <f>SUM(F15:F26)</f>
        <v>0</v>
      </c>
    </row>
    <row r="28" spans="1:6" ht="15" thickBot="1">
      <c r="A28" s="10"/>
      <c r="B28" s="5"/>
      <c r="C28" s="6"/>
      <c r="D28" s="14"/>
      <c r="E28" s="536"/>
      <c r="F28" s="216"/>
    </row>
    <row r="29" spans="1:6" ht="15" thickBot="1">
      <c r="A29" s="71"/>
      <c r="B29" s="92" t="s">
        <v>28</v>
      </c>
      <c r="C29" s="93"/>
      <c r="D29" s="94"/>
      <c r="E29" s="537"/>
      <c r="F29" s="222"/>
    </row>
    <row r="30" spans="1:6" ht="63.75">
      <c r="A30" s="21"/>
      <c r="B30" s="95" t="s">
        <v>17</v>
      </c>
      <c r="C30" s="96"/>
      <c r="D30" s="97"/>
      <c r="E30" s="538"/>
      <c r="F30" s="223"/>
    </row>
    <row r="31" spans="1:6" ht="63.75">
      <c r="A31" s="84" t="s">
        <v>51</v>
      </c>
      <c r="B31" s="110" t="s">
        <v>120</v>
      </c>
      <c r="C31" s="36" t="s">
        <v>9</v>
      </c>
      <c r="D31" s="63">
        <v>493</v>
      </c>
      <c r="E31" s="534">
        <v>0</v>
      </c>
      <c r="F31" s="220">
        <f t="shared" ref="F31" si="4">D31*E31</f>
        <v>0</v>
      </c>
    </row>
    <row r="32" spans="1:6" ht="140.25">
      <c r="A32" s="84" t="s">
        <v>52</v>
      </c>
      <c r="B32" s="111" t="s">
        <v>97</v>
      </c>
      <c r="C32" s="36"/>
      <c r="D32" s="117"/>
      <c r="E32" s="539"/>
      <c r="F32" s="224"/>
    </row>
    <row r="33" spans="1:6">
      <c r="A33" s="84"/>
      <c r="B33" s="112" t="s">
        <v>125</v>
      </c>
      <c r="C33" s="121" t="s">
        <v>6</v>
      </c>
      <c r="D33" s="119">
        <v>7</v>
      </c>
      <c r="E33" s="534">
        <v>0</v>
      </c>
      <c r="F33" s="220">
        <f t="shared" ref="F33:F40" si="5">D33*E33</f>
        <v>0</v>
      </c>
    </row>
    <row r="34" spans="1:6">
      <c r="A34" s="84"/>
      <c r="B34" s="112" t="s">
        <v>126</v>
      </c>
      <c r="C34" s="121" t="s">
        <v>6</v>
      </c>
      <c r="D34" s="119">
        <v>1</v>
      </c>
      <c r="E34" s="534">
        <v>0</v>
      </c>
      <c r="F34" s="220">
        <f t="shared" si="5"/>
        <v>0</v>
      </c>
    </row>
    <row r="35" spans="1:6">
      <c r="A35" s="84"/>
      <c r="B35" s="112" t="s">
        <v>127</v>
      </c>
      <c r="C35" s="121" t="s">
        <v>6</v>
      </c>
      <c r="D35" s="119">
        <v>1</v>
      </c>
      <c r="E35" s="534">
        <v>0</v>
      </c>
      <c r="F35" s="220">
        <f t="shared" ref="F35:F38" si="6">D35*E35</f>
        <v>0</v>
      </c>
    </row>
    <row r="36" spans="1:6">
      <c r="A36" s="84"/>
      <c r="B36" s="112" t="s">
        <v>128</v>
      </c>
      <c r="C36" s="121" t="s">
        <v>6</v>
      </c>
      <c r="D36" s="119">
        <v>4</v>
      </c>
      <c r="E36" s="534">
        <v>0</v>
      </c>
      <c r="F36" s="220">
        <f t="shared" si="6"/>
        <v>0</v>
      </c>
    </row>
    <row r="37" spans="1:6">
      <c r="A37" s="84"/>
      <c r="B37" s="112" t="s">
        <v>129</v>
      </c>
      <c r="C37" s="121" t="s">
        <v>6</v>
      </c>
      <c r="D37" s="119">
        <v>1</v>
      </c>
      <c r="E37" s="534">
        <v>0</v>
      </c>
      <c r="F37" s="220">
        <f t="shared" si="6"/>
        <v>0</v>
      </c>
    </row>
    <row r="38" spans="1:6">
      <c r="A38" s="84"/>
      <c r="B38" s="112" t="s">
        <v>130</v>
      </c>
      <c r="C38" s="121" t="s">
        <v>6</v>
      </c>
      <c r="D38" s="119">
        <v>1</v>
      </c>
      <c r="E38" s="534">
        <v>0</v>
      </c>
      <c r="F38" s="220">
        <f t="shared" si="6"/>
        <v>0</v>
      </c>
    </row>
    <row r="39" spans="1:6">
      <c r="A39" s="84"/>
      <c r="B39" s="112" t="s">
        <v>131</v>
      </c>
      <c r="C39" s="121" t="s">
        <v>6</v>
      </c>
      <c r="D39" s="119">
        <v>6</v>
      </c>
      <c r="E39" s="534">
        <v>0</v>
      </c>
      <c r="F39" s="220">
        <f t="shared" ref="F39" si="7">D39*E39</f>
        <v>0</v>
      </c>
    </row>
    <row r="40" spans="1:6">
      <c r="A40" s="84"/>
      <c r="B40" s="112" t="s">
        <v>79</v>
      </c>
      <c r="C40" s="33" t="s">
        <v>6</v>
      </c>
      <c r="D40" s="155">
        <v>8</v>
      </c>
      <c r="E40" s="534">
        <v>0</v>
      </c>
      <c r="F40" s="225">
        <f t="shared" si="5"/>
        <v>0</v>
      </c>
    </row>
    <row r="41" spans="1:6">
      <c r="A41" s="84"/>
      <c r="B41" s="112" t="s">
        <v>80</v>
      </c>
      <c r="C41" s="33" t="s">
        <v>6</v>
      </c>
      <c r="D41" s="155">
        <v>6</v>
      </c>
      <c r="E41" s="534">
        <v>0</v>
      </c>
      <c r="F41" s="224">
        <f t="shared" ref="F41:F42" si="8">D41*E41</f>
        <v>0</v>
      </c>
    </row>
    <row r="42" spans="1:6">
      <c r="A42" s="84"/>
      <c r="B42" s="112" t="s">
        <v>124</v>
      </c>
      <c r="C42" s="33" t="s">
        <v>6</v>
      </c>
      <c r="D42" s="155">
        <v>1</v>
      </c>
      <c r="E42" s="540"/>
      <c r="F42" s="226">
        <f t="shared" si="8"/>
        <v>0</v>
      </c>
    </row>
    <row r="43" spans="1:6" ht="38.25">
      <c r="A43" s="84" t="s">
        <v>64</v>
      </c>
      <c r="B43" s="98" t="s">
        <v>98</v>
      </c>
      <c r="C43" s="99"/>
      <c r="D43" s="117"/>
      <c r="E43" s="539"/>
      <c r="F43" s="227"/>
    </row>
    <row r="44" spans="1:6">
      <c r="A44" s="84"/>
      <c r="B44" s="523" t="s">
        <v>77</v>
      </c>
      <c r="C44" s="121" t="s">
        <v>6</v>
      </c>
      <c r="D44" s="63">
        <v>6</v>
      </c>
      <c r="E44" s="533">
        <v>0</v>
      </c>
      <c r="F44" s="220">
        <f t="shared" ref="F44:F52" si="9">D44*E44</f>
        <v>0</v>
      </c>
    </row>
    <row r="45" spans="1:6">
      <c r="A45" s="84"/>
      <c r="B45" s="523" t="s">
        <v>78</v>
      </c>
      <c r="C45" s="33" t="s">
        <v>6</v>
      </c>
      <c r="D45" s="30">
        <v>6</v>
      </c>
      <c r="E45" s="533">
        <v>0</v>
      </c>
      <c r="F45" s="228">
        <f t="shared" si="9"/>
        <v>0</v>
      </c>
    </row>
    <row r="46" spans="1:6">
      <c r="A46" s="84"/>
      <c r="B46" s="523" t="s">
        <v>82</v>
      </c>
      <c r="C46" s="121" t="s">
        <v>6</v>
      </c>
      <c r="D46" s="63">
        <v>8</v>
      </c>
      <c r="E46" s="533">
        <v>0</v>
      </c>
      <c r="F46" s="220">
        <f t="shared" si="9"/>
        <v>0</v>
      </c>
    </row>
    <row r="47" spans="1:6" ht="51">
      <c r="A47" s="84" t="s">
        <v>65</v>
      </c>
      <c r="B47" s="98" t="s">
        <v>133</v>
      </c>
      <c r="C47" s="121" t="s">
        <v>6</v>
      </c>
      <c r="D47" s="63">
        <v>2</v>
      </c>
      <c r="E47" s="533">
        <v>0</v>
      </c>
      <c r="F47" s="220">
        <f t="shared" si="9"/>
        <v>0</v>
      </c>
    </row>
    <row r="48" spans="1:6" ht="25.5">
      <c r="A48" s="58" t="s">
        <v>53</v>
      </c>
      <c r="B48" s="65" t="s">
        <v>132</v>
      </c>
      <c r="C48" s="36" t="s">
        <v>6</v>
      </c>
      <c r="D48" s="63">
        <v>2</v>
      </c>
      <c r="E48" s="534">
        <v>0</v>
      </c>
      <c r="F48" s="220">
        <f t="shared" si="9"/>
        <v>0</v>
      </c>
    </row>
    <row r="49" spans="1:6" ht="63.75">
      <c r="A49" s="58" t="s">
        <v>54</v>
      </c>
      <c r="B49" s="65" t="s">
        <v>110</v>
      </c>
      <c r="C49" s="36" t="s">
        <v>6</v>
      </c>
      <c r="D49" s="63">
        <v>13</v>
      </c>
      <c r="E49" s="534">
        <v>0</v>
      </c>
      <c r="F49" s="220">
        <f t="shared" si="9"/>
        <v>0</v>
      </c>
    </row>
    <row r="50" spans="1:6" ht="76.5">
      <c r="A50" s="58" t="s">
        <v>55</v>
      </c>
      <c r="B50" s="100" t="s">
        <v>104</v>
      </c>
      <c r="C50" s="36" t="s">
        <v>6</v>
      </c>
      <c r="D50" s="63">
        <v>13</v>
      </c>
      <c r="E50" s="534">
        <v>0</v>
      </c>
      <c r="F50" s="220">
        <f t="shared" si="9"/>
        <v>0</v>
      </c>
    </row>
    <row r="51" spans="1:6" ht="40.5">
      <c r="A51" s="58" t="s">
        <v>56</v>
      </c>
      <c r="B51" s="101" t="s">
        <v>225</v>
      </c>
      <c r="C51" s="36" t="s">
        <v>6</v>
      </c>
      <c r="D51" s="63">
        <v>6</v>
      </c>
      <c r="E51" s="534">
        <v>0</v>
      </c>
      <c r="F51" s="220">
        <f t="shared" si="9"/>
        <v>0</v>
      </c>
    </row>
    <row r="52" spans="1:6" ht="51.75" thickBot="1">
      <c r="A52" s="58" t="s">
        <v>67</v>
      </c>
      <c r="B52" s="103" t="s">
        <v>68</v>
      </c>
      <c r="C52" s="36" t="s">
        <v>6</v>
      </c>
      <c r="D52" s="63">
        <v>1</v>
      </c>
      <c r="E52" s="534">
        <v>0</v>
      </c>
      <c r="F52" s="220">
        <f t="shared" si="9"/>
        <v>0</v>
      </c>
    </row>
    <row r="53" spans="1:6" ht="15" thickBot="1">
      <c r="A53" s="104" t="s">
        <v>29</v>
      </c>
      <c r="B53" s="105" t="s">
        <v>19</v>
      </c>
      <c r="C53" s="106"/>
      <c r="D53" s="107"/>
      <c r="E53" s="541"/>
      <c r="F53" s="229">
        <f>SUM(F31:F52)</f>
        <v>0</v>
      </c>
    </row>
    <row r="54" spans="1:6" ht="15" thickBot="1">
      <c r="A54" s="17"/>
      <c r="B54" s="55" t="s">
        <v>84</v>
      </c>
      <c r="C54" s="56"/>
      <c r="D54" s="57"/>
      <c r="E54" s="542"/>
      <c r="F54" s="230"/>
    </row>
    <row r="55" spans="1:6">
      <c r="A55" s="10"/>
      <c r="B55" s="3"/>
      <c r="C55" s="4"/>
      <c r="D55" s="12"/>
      <c r="E55" s="530"/>
      <c r="F55" s="216"/>
    </row>
    <row r="56" spans="1:6" ht="51">
      <c r="A56" s="58" t="s">
        <v>57</v>
      </c>
      <c r="B56" s="110" t="s">
        <v>121</v>
      </c>
      <c r="C56" s="36" t="s">
        <v>9</v>
      </c>
      <c r="D56" s="63">
        <v>493</v>
      </c>
      <c r="E56" s="533">
        <v>0</v>
      </c>
      <c r="F56" s="220">
        <f>D56*E56</f>
        <v>0</v>
      </c>
    </row>
    <row r="57" spans="1:6" ht="127.5">
      <c r="A57" s="84" t="s">
        <v>58</v>
      </c>
      <c r="B57" s="98" t="s">
        <v>95</v>
      </c>
      <c r="C57" s="99"/>
      <c r="D57" s="115"/>
      <c r="E57" s="543"/>
      <c r="F57" s="224"/>
    </row>
    <row r="58" spans="1:6">
      <c r="A58" s="84"/>
      <c r="B58" s="523" t="s">
        <v>125</v>
      </c>
      <c r="C58" s="36" t="s">
        <v>6</v>
      </c>
      <c r="D58" s="63">
        <v>7</v>
      </c>
      <c r="E58" s="533">
        <v>0</v>
      </c>
      <c r="F58" s="220">
        <f>D58*E58</f>
        <v>0</v>
      </c>
    </row>
    <row r="59" spans="1:6">
      <c r="A59" s="84"/>
      <c r="B59" s="523" t="s">
        <v>126</v>
      </c>
      <c r="C59" s="36" t="s">
        <v>6</v>
      </c>
      <c r="D59" s="63">
        <v>1</v>
      </c>
      <c r="E59" s="533">
        <v>0</v>
      </c>
      <c r="F59" s="220">
        <f t="shared" ref="F59:F67" si="10">D59*E59</f>
        <v>0</v>
      </c>
    </row>
    <row r="60" spans="1:6">
      <c r="A60" s="84"/>
      <c r="B60" s="523" t="s">
        <v>127</v>
      </c>
      <c r="C60" s="36" t="s">
        <v>6</v>
      </c>
      <c r="D60" s="63">
        <v>4</v>
      </c>
      <c r="E60" s="533">
        <v>0</v>
      </c>
      <c r="F60" s="220">
        <f t="shared" si="10"/>
        <v>0</v>
      </c>
    </row>
    <row r="61" spans="1:6">
      <c r="A61" s="84"/>
      <c r="B61" s="523" t="s">
        <v>128</v>
      </c>
      <c r="C61" s="36" t="s">
        <v>6</v>
      </c>
      <c r="D61" s="63">
        <v>4</v>
      </c>
      <c r="E61" s="533">
        <v>0</v>
      </c>
      <c r="F61" s="220">
        <f t="shared" si="10"/>
        <v>0</v>
      </c>
    </row>
    <row r="62" spans="1:6">
      <c r="A62" s="84"/>
      <c r="B62" s="523" t="s">
        <v>129</v>
      </c>
      <c r="C62" s="36" t="s">
        <v>6</v>
      </c>
      <c r="D62" s="63">
        <v>10</v>
      </c>
      <c r="E62" s="533">
        <v>0</v>
      </c>
      <c r="F62" s="220">
        <f t="shared" si="10"/>
        <v>0</v>
      </c>
    </row>
    <row r="63" spans="1:6">
      <c r="A63" s="84"/>
      <c r="B63" s="523" t="s">
        <v>130</v>
      </c>
      <c r="C63" s="36" t="s">
        <v>6</v>
      </c>
      <c r="D63" s="63">
        <v>1</v>
      </c>
      <c r="E63" s="533">
        <v>0</v>
      </c>
      <c r="F63" s="220">
        <f t="shared" si="10"/>
        <v>0</v>
      </c>
    </row>
    <row r="64" spans="1:6">
      <c r="A64" s="84"/>
      <c r="B64" s="523" t="s">
        <v>131</v>
      </c>
      <c r="C64" s="36" t="s">
        <v>6</v>
      </c>
      <c r="D64" s="63">
        <v>6</v>
      </c>
      <c r="E64" s="533">
        <v>0</v>
      </c>
      <c r="F64" s="220">
        <f t="shared" si="10"/>
        <v>0</v>
      </c>
    </row>
    <row r="65" spans="1:6">
      <c r="A65" s="84"/>
      <c r="B65" s="523" t="s">
        <v>79</v>
      </c>
      <c r="C65" s="16" t="s">
        <v>6</v>
      </c>
      <c r="D65" s="30">
        <v>8</v>
      </c>
      <c r="E65" s="533">
        <v>0</v>
      </c>
      <c r="F65" s="225">
        <f t="shared" si="10"/>
        <v>0</v>
      </c>
    </row>
    <row r="66" spans="1:6">
      <c r="A66" s="84"/>
      <c r="B66" s="523" t="s">
        <v>80</v>
      </c>
      <c r="C66" s="16" t="s">
        <v>6</v>
      </c>
      <c r="D66" s="30">
        <v>6</v>
      </c>
      <c r="E66" s="533">
        <v>0</v>
      </c>
      <c r="F66" s="224">
        <f t="shared" si="10"/>
        <v>0</v>
      </c>
    </row>
    <row r="67" spans="1:6">
      <c r="A67" s="84"/>
      <c r="B67" s="523" t="s">
        <v>124</v>
      </c>
      <c r="C67" s="16" t="s">
        <v>6</v>
      </c>
      <c r="D67" s="30">
        <v>10</v>
      </c>
      <c r="E67" s="533">
        <v>0</v>
      </c>
      <c r="F67" s="226">
        <f t="shared" si="10"/>
        <v>0</v>
      </c>
    </row>
    <row r="68" spans="1:6" ht="38.25">
      <c r="A68" s="84" t="s">
        <v>59</v>
      </c>
      <c r="B68" s="110" t="s">
        <v>96</v>
      </c>
      <c r="C68" s="36"/>
      <c r="D68" s="117"/>
      <c r="E68" s="544"/>
      <c r="F68" s="227"/>
    </row>
    <row r="69" spans="1:6" ht="25.5">
      <c r="A69" s="84"/>
      <c r="B69" s="523" t="s">
        <v>260</v>
      </c>
      <c r="C69" s="36" t="s">
        <v>6</v>
      </c>
      <c r="D69" s="63">
        <v>6</v>
      </c>
      <c r="E69" s="539"/>
      <c r="F69" s="220">
        <f t="shared" ref="F69:F70" si="11">D69*E69</f>
        <v>0</v>
      </c>
    </row>
    <row r="70" spans="1:6" ht="25.5">
      <c r="A70" s="84"/>
      <c r="B70" s="523" t="s">
        <v>261</v>
      </c>
      <c r="C70" s="36" t="s">
        <v>6</v>
      </c>
      <c r="D70" s="63">
        <v>6</v>
      </c>
      <c r="E70" s="539"/>
      <c r="F70" s="220">
        <f t="shared" si="11"/>
        <v>0</v>
      </c>
    </row>
    <row r="71" spans="1:6">
      <c r="A71" s="84"/>
      <c r="B71" s="523" t="s">
        <v>77</v>
      </c>
      <c r="C71" s="36" t="s">
        <v>6</v>
      </c>
      <c r="D71" s="63">
        <v>6</v>
      </c>
      <c r="E71" s="539"/>
      <c r="F71" s="220">
        <f t="shared" ref="F71:F74" si="12">D71*E71</f>
        <v>0</v>
      </c>
    </row>
    <row r="72" spans="1:6" ht="51">
      <c r="A72" s="84"/>
      <c r="B72" s="523" t="s">
        <v>258</v>
      </c>
      <c r="C72" s="16" t="s">
        <v>6</v>
      </c>
      <c r="D72" s="30">
        <v>6</v>
      </c>
      <c r="E72" s="545"/>
      <c r="F72" s="228">
        <f t="shared" si="12"/>
        <v>0</v>
      </c>
    </row>
    <row r="73" spans="1:6" ht="38.25">
      <c r="A73" s="84"/>
      <c r="B73" s="523" t="s">
        <v>259</v>
      </c>
      <c r="C73" s="36" t="s">
        <v>6</v>
      </c>
      <c r="D73" s="63">
        <v>8</v>
      </c>
      <c r="E73" s="539"/>
      <c r="F73" s="220">
        <f t="shared" si="12"/>
        <v>0</v>
      </c>
    </row>
    <row r="74" spans="1:6" ht="39" thickBot="1">
      <c r="A74" s="84" t="s">
        <v>70</v>
      </c>
      <c r="B74" s="524" t="s">
        <v>122</v>
      </c>
      <c r="C74" s="525" t="s">
        <v>6</v>
      </c>
      <c r="D74" s="526">
        <v>2</v>
      </c>
      <c r="E74" s="546"/>
      <c r="F74" s="220">
        <f t="shared" si="12"/>
        <v>0</v>
      </c>
    </row>
    <row r="75" spans="1:6" ht="15" thickBot="1">
      <c r="A75" s="66" t="s">
        <v>30</v>
      </c>
      <c r="B75" s="67" t="s">
        <v>94</v>
      </c>
      <c r="C75" s="68"/>
      <c r="D75" s="69"/>
      <c r="E75" s="547"/>
      <c r="F75" s="231">
        <f>SUM(F56:F74)</f>
        <v>0</v>
      </c>
    </row>
    <row r="76" spans="1:6" ht="15" thickBot="1">
      <c r="A76" s="10"/>
      <c r="B76" s="3"/>
      <c r="C76" s="4"/>
      <c r="D76" s="12"/>
      <c r="E76" s="530"/>
      <c r="F76" s="216"/>
    </row>
    <row r="77" spans="1:6" ht="15" thickBot="1">
      <c r="A77" s="17"/>
      <c r="B77" s="55" t="s">
        <v>85</v>
      </c>
      <c r="C77" s="56"/>
      <c r="D77" s="57"/>
      <c r="E77" s="542"/>
      <c r="F77" s="230"/>
    </row>
    <row r="78" spans="1:6" ht="63.75">
      <c r="A78" s="25"/>
      <c r="B78" s="22" t="s">
        <v>8</v>
      </c>
      <c r="C78" s="23"/>
      <c r="D78" s="24"/>
      <c r="E78" s="532"/>
      <c r="F78" s="219"/>
    </row>
    <row r="79" spans="1:6" ht="25.5">
      <c r="A79" s="31" t="s">
        <v>86</v>
      </c>
      <c r="B79" s="29" t="s">
        <v>31</v>
      </c>
      <c r="C79" s="16" t="s">
        <v>16</v>
      </c>
      <c r="D79" s="30">
        <v>16</v>
      </c>
      <c r="E79" s="548"/>
      <c r="F79" s="214">
        <f t="shared" ref="F79:F85" si="13">D79*E79</f>
        <v>0</v>
      </c>
    </row>
    <row r="80" spans="1:6" ht="25.5">
      <c r="A80" s="31" t="s">
        <v>87</v>
      </c>
      <c r="B80" s="29" t="s">
        <v>36</v>
      </c>
      <c r="C80" s="16" t="s">
        <v>23</v>
      </c>
      <c r="D80" s="30">
        <v>20</v>
      </c>
      <c r="E80" s="533"/>
      <c r="F80" s="214">
        <f t="shared" si="13"/>
        <v>0</v>
      </c>
    </row>
    <row r="81" spans="1:6">
      <c r="A81" s="58" t="s">
        <v>88</v>
      </c>
      <c r="B81" s="59" t="s">
        <v>102</v>
      </c>
      <c r="C81" s="36" t="s">
        <v>9</v>
      </c>
      <c r="D81" s="60">
        <v>493</v>
      </c>
      <c r="E81" s="549"/>
      <c r="F81" s="214">
        <f t="shared" si="13"/>
        <v>0</v>
      </c>
    </row>
    <row r="82" spans="1:6" ht="25.5">
      <c r="A82" s="31" t="s">
        <v>89</v>
      </c>
      <c r="B82" s="61" t="s">
        <v>71</v>
      </c>
      <c r="C82" s="36" t="s">
        <v>7</v>
      </c>
      <c r="D82" s="60">
        <v>1</v>
      </c>
      <c r="E82" s="549"/>
      <c r="F82" s="214">
        <f t="shared" si="13"/>
        <v>0</v>
      </c>
    </row>
    <row r="83" spans="1:6">
      <c r="A83" s="31" t="s">
        <v>90</v>
      </c>
      <c r="B83" s="59" t="s">
        <v>105</v>
      </c>
      <c r="C83" s="36" t="s">
        <v>9</v>
      </c>
      <c r="D83" s="60">
        <v>493</v>
      </c>
      <c r="E83" s="549"/>
      <c r="F83" s="214">
        <f t="shared" si="13"/>
        <v>0</v>
      </c>
    </row>
    <row r="84" spans="1:6" ht="25.5">
      <c r="A84" s="58" t="s">
        <v>91</v>
      </c>
      <c r="B84" s="61" t="s">
        <v>106</v>
      </c>
      <c r="C84" s="36" t="s">
        <v>9</v>
      </c>
      <c r="D84" s="60">
        <v>493</v>
      </c>
      <c r="E84" s="550"/>
      <c r="F84" s="214">
        <f t="shared" si="13"/>
        <v>0</v>
      </c>
    </row>
    <row r="85" spans="1:6" ht="63.75">
      <c r="A85" s="31" t="s">
        <v>92</v>
      </c>
      <c r="B85" s="64" t="s">
        <v>257</v>
      </c>
      <c r="C85" s="16" t="s">
        <v>9</v>
      </c>
      <c r="D85" s="30">
        <v>493</v>
      </c>
      <c r="E85" s="528"/>
      <c r="F85" s="214">
        <f t="shared" si="13"/>
        <v>0</v>
      </c>
    </row>
    <row r="86" spans="1:6" ht="39" thickBot="1">
      <c r="A86" s="31" t="s">
        <v>93</v>
      </c>
      <c r="B86" s="65" t="s">
        <v>171</v>
      </c>
      <c r="C86" s="16"/>
      <c r="D86" s="30"/>
      <c r="E86" s="528"/>
      <c r="F86" s="232">
        <f>0.02*(F9+F27+F53+F75+SUM(F79:F85))</f>
        <v>0</v>
      </c>
    </row>
    <row r="87" spans="1:6" ht="15" thickBot="1">
      <c r="A87" s="66" t="s">
        <v>99</v>
      </c>
      <c r="B87" s="67" t="s">
        <v>10</v>
      </c>
      <c r="C87" s="68"/>
      <c r="D87" s="69"/>
      <c r="E87" s="547"/>
      <c r="F87" s="231">
        <f>SUM(F79:F86)</f>
        <v>0</v>
      </c>
    </row>
    <row r="88" spans="1:6" ht="15" thickBot="1">
      <c r="A88" s="66" t="s">
        <v>281</v>
      </c>
      <c r="B88" s="67" t="s">
        <v>283</v>
      </c>
      <c r="C88" s="68"/>
      <c r="D88" s="69"/>
      <c r="E88" s="547"/>
      <c r="F88" s="231">
        <f>+F9+F27+F53+F75+F87</f>
        <v>0</v>
      </c>
    </row>
    <row r="89" spans="1:6">
      <c r="D89" s="13"/>
      <c r="E89" s="573"/>
    </row>
    <row r="90" spans="1:6">
      <c r="D90" s="13"/>
      <c r="E90" s="573"/>
    </row>
    <row r="91" spans="1:6">
      <c r="D91" s="13"/>
      <c r="E91" s="573"/>
    </row>
    <row r="92" spans="1:6">
      <c r="D92" s="13"/>
      <c r="E92" s="573"/>
    </row>
    <row r="93" spans="1:6">
      <c r="D93" s="13"/>
      <c r="E93" s="573"/>
    </row>
    <row r="94" spans="1:6">
      <c r="D94" s="13"/>
      <c r="E94" s="573"/>
    </row>
    <row r="95" spans="1:6">
      <c r="D95" s="13"/>
      <c r="E95" s="573"/>
    </row>
    <row r="96" spans="1:6">
      <c r="D96" s="13"/>
      <c r="E96" s="573"/>
    </row>
    <row r="97" spans="4:5">
      <c r="D97" s="13"/>
      <c r="E97" s="573"/>
    </row>
    <row r="98" spans="4:5">
      <c r="D98" s="13"/>
      <c r="E98" s="573"/>
    </row>
    <row r="99" spans="4:5">
      <c r="D99" s="13"/>
      <c r="E99" s="573"/>
    </row>
    <row r="100" spans="4:5">
      <c r="D100" s="13"/>
      <c r="E100" s="573"/>
    </row>
    <row r="101" spans="4:5">
      <c r="D101" s="13"/>
      <c r="E101" s="573"/>
    </row>
    <row r="102" spans="4:5">
      <c r="D102" s="13"/>
      <c r="E102" s="573"/>
    </row>
    <row r="103" spans="4:5">
      <c r="D103" s="13"/>
      <c r="E103" s="573"/>
    </row>
    <row r="104" spans="4:5">
      <c r="D104" s="13"/>
      <c r="E104" s="573"/>
    </row>
    <row r="105" spans="4:5">
      <c r="D105" s="13"/>
      <c r="E105" s="573"/>
    </row>
    <row r="106" spans="4:5">
      <c r="D106" s="13"/>
      <c r="E106" s="573"/>
    </row>
    <row r="107" spans="4:5">
      <c r="D107" s="13"/>
      <c r="E107" s="573"/>
    </row>
    <row r="108" spans="4:5">
      <c r="D108" s="13"/>
      <c r="E108" s="573"/>
    </row>
    <row r="109" spans="4:5">
      <c r="D109" s="13"/>
    </row>
    <row r="110" spans="4:5">
      <c r="D110" s="13"/>
    </row>
    <row r="111" spans="4:5">
      <c r="D111" s="13"/>
    </row>
    <row r="112" spans="4:5">
      <c r="D112" s="13"/>
    </row>
    <row r="113" spans="4:4">
      <c r="D113" s="13"/>
    </row>
    <row r="114" spans="4:4">
      <c r="D114" s="13"/>
    </row>
    <row r="115" spans="4:4">
      <c r="D115" s="13"/>
    </row>
    <row r="116" spans="4:4">
      <c r="D116" s="13"/>
    </row>
  </sheetData>
  <sheetProtection algorithmName="SHA-512" hashValue="PdViZsasZXD0UJX69nEPgoUvwgfT30XkeyW5yO3NZtNdXhXt76mnSThfTMU3daaKSwwOBsV4CX+tHVHrXWF0lA==" saltValue="xtnsYExOYXpMP+f1DvYYrg==" spinCount="100000" sheet="1" objects="1" scenarios="1"/>
  <phoneticPr fontId="52" type="noConversion"/>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4" manualBreakCount="4">
    <brk id="10" max="16383" man="1"/>
    <brk id="28" max="16383" man="1"/>
    <brk id="53" max="16383" man="1"/>
    <brk id="7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73"/>
  <sheetViews>
    <sheetView view="pageBreakPreview" zoomScaleNormal="100" zoomScaleSheetLayoutView="100" workbookViewId="0">
      <selection activeCell="D5" sqref="D5"/>
    </sheetView>
  </sheetViews>
  <sheetFormatPr defaultColWidth="9.140625" defaultRowHeight="12.75"/>
  <cols>
    <col min="1" max="1" width="5.7109375" style="108" customWidth="1"/>
    <col min="2" max="2" width="45.42578125" style="113" customWidth="1"/>
    <col min="3" max="3" width="6.5703125" style="41" bestFit="1" customWidth="1"/>
    <col min="4" max="4" width="8.42578125" style="42" bestFit="1" customWidth="1"/>
    <col min="5" max="5" width="11.7109375" style="234" customWidth="1"/>
    <col min="6" max="6" width="12.28515625" style="234" customWidth="1"/>
    <col min="7" max="7" width="40.140625" style="79" customWidth="1"/>
    <col min="8" max="8" width="49.42578125" style="79" customWidth="1"/>
    <col min="9" max="16384" width="9.140625" style="79"/>
  </cols>
  <sheetData>
    <row r="1" spans="1:8">
      <c r="A1" s="39" t="s">
        <v>403</v>
      </c>
      <c r="B1" s="40" t="s">
        <v>112</v>
      </c>
    </row>
    <row r="2" spans="1:8" ht="13.5" thickBot="1">
      <c r="A2" s="39" t="s">
        <v>81</v>
      </c>
      <c r="B2" s="40" t="s">
        <v>412</v>
      </c>
    </row>
    <row r="3" spans="1:8" ht="26.25" thickBot="1">
      <c r="A3" s="44" t="s">
        <v>0</v>
      </c>
      <c r="B3" s="45" t="s">
        <v>1</v>
      </c>
      <c r="C3" s="45" t="s">
        <v>2</v>
      </c>
      <c r="D3" s="80" t="s">
        <v>3</v>
      </c>
      <c r="E3" s="235" t="s">
        <v>4</v>
      </c>
      <c r="F3" s="236" t="s">
        <v>5</v>
      </c>
    </row>
    <row r="4" spans="1:8" ht="13.5" thickBot="1">
      <c r="A4" s="47"/>
      <c r="B4" s="48" t="s">
        <v>24</v>
      </c>
      <c r="C4" s="49"/>
      <c r="D4" s="50"/>
      <c r="E4" s="237"/>
      <c r="F4" s="238"/>
    </row>
    <row r="5" spans="1:8" ht="25.5">
      <c r="A5" s="28" t="s">
        <v>38</v>
      </c>
      <c r="B5" s="29" t="s">
        <v>111</v>
      </c>
      <c r="C5" s="16" t="s">
        <v>9</v>
      </c>
      <c r="D5" s="30">
        <v>45</v>
      </c>
      <c r="E5" s="451"/>
      <c r="F5" s="239">
        <f t="shared" ref="F5:F6" si="0">D5*E5</f>
        <v>0</v>
      </c>
    </row>
    <row r="6" spans="1:8" ht="26.25" thickBot="1">
      <c r="A6" s="31" t="s">
        <v>42</v>
      </c>
      <c r="B6" s="65" t="s">
        <v>21</v>
      </c>
      <c r="C6" s="16" t="s">
        <v>6</v>
      </c>
      <c r="D6" s="30">
        <v>8</v>
      </c>
      <c r="E6" s="451"/>
      <c r="F6" s="239">
        <f t="shared" si="0"/>
        <v>0</v>
      </c>
    </row>
    <row r="7" spans="1:8" ht="13.5" thickBot="1">
      <c r="A7" s="51" t="s">
        <v>25</v>
      </c>
      <c r="B7" s="52" t="s">
        <v>12</v>
      </c>
      <c r="C7" s="53"/>
      <c r="D7" s="54"/>
      <c r="E7" s="452"/>
      <c r="F7" s="240">
        <f>SUM(F5:F6)</f>
        <v>0</v>
      </c>
    </row>
    <row r="8" spans="1:8" ht="13.5" thickBot="1">
      <c r="A8" s="81"/>
      <c r="B8" s="82"/>
      <c r="C8" s="83"/>
      <c r="D8" s="70"/>
      <c r="E8" s="453"/>
      <c r="F8" s="242"/>
    </row>
    <row r="9" spans="1:8" ht="13.5" thickBot="1">
      <c r="A9" s="17"/>
      <c r="B9" s="18" t="s">
        <v>26</v>
      </c>
      <c r="C9" s="19"/>
      <c r="D9" s="20"/>
      <c r="E9" s="454"/>
      <c r="F9" s="243"/>
    </row>
    <row r="10" spans="1:8" ht="51">
      <c r="A10" s="21"/>
      <c r="B10" s="22" t="s">
        <v>33</v>
      </c>
      <c r="C10" s="23"/>
      <c r="D10" s="24"/>
      <c r="E10" s="455"/>
      <c r="F10" s="244"/>
    </row>
    <row r="11" spans="1:8" ht="38.25">
      <c r="A11" s="25"/>
      <c r="B11" s="26" t="s">
        <v>18</v>
      </c>
      <c r="C11" s="16"/>
      <c r="D11" s="27"/>
      <c r="E11" s="451"/>
      <c r="F11" s="239"/>
    </row>
    <row r="12" spans="1:8" ht="51">
      <c r="A12" s="25"/>
      <c r="B12" s="26" t="s">
        <v>62</v>
      </c>
      <c r="C12" s="16"/>
      <c r="D12" s="27"/>
      <c r="E12" s="451"/>
      <c r="F12" s="239"/>
      <c r="H12" s="79" t="s">
        <v>449</v>
      </c>
    </row>
    <row r="13" spans="1:8" ht="102.75" thickBot="1">
      <c r="A13" s="84" t="s">
        <v>43</v>
      </c>
      <c r="B13" s="553" t="s">
        <v>413</v>
      </c>
      <c r="C13" s="36" t="s">
        <v>6</v>
      </c>
      <c r="D13" s="63">
        <v>8</v>
      </c>
      <c r="E13" s="451"/>
      <c r="F13" s="245">
        <f t="shared" ref="F13" si="1">D13*E13</f>
        <v>0</v>
      </c>
      <c r="G13" s="492"/>
      <c r="H13" s="505" t="s">
        <v>425</v>
      </c>
    </row>
    <row r="14" spans="1:8" ht="13.5" thickBot="1">
      <c r="A14" s="85" t="s">
        <v>27</v>
      </c>
      <c r="B14" s="86" t="s">
        <v>11</v>
      </c>
      <c r="C14" s="87"/>
      <c r="D14" s="88"/>
      <c r="E14" s="456"/>
      <c r="F14" s="246">
        <f>SUM(F13:F13)</f>
        <v>0</v>
      </c>
    </row>
    <row r="15" spans="1:8" ht="13.5" thickBot="1">
      <c r="A15" s="81"/>
      <c r="B15" s="89"/>
      <c r="C15" s="90"/>
      <c r="D15" s="91"/>
      <c r="E15" s="457"/>
      <c r="F15" s="241"/>
    </row>
    <row r="16" spans="1:8" ht="13.5" thickBot="1">
      <c r="A16" s="71"/>
      <c r="B16" s="92" t="s">
        <v>28</v>
      </c>
      <c r="C16" s="93"/>
      <c r="D16" s="94"/>
      <c r="E16" s="458"/>
      <c r="F16" s="247"/>
    </row>
    <row r="17" spans="1:6" ht="51">
      <c r="A17" s="21"/>
      <c r="B17" s="95" t="s">
        <v>17</v>
      </c>
      <c r="C17" s="96"/>
      <c r="D17" s="97"/>
      <c r="E17" s="459"/>
      <c r="F17" s="248"/>
    </row>
    <row r="18" spans="1:6" ht="38.25">
      <c r="A18" s="84" t="s">
        <v>51</v>
      </c>
      <c r="B18" s="98" t="s">
        <v>98</v>
      </c>
      <c r="C18" s="99"/>
      <c r="D18" s="115"/>
      <c r="E18" s="460"/>
      <c r="F18" s="249"/>
    </row>
    <row r="19" spans="1:6">
      <c r="A19" s="84"/>
      <c r="B19" s="116" t="s">
        <v>83</v>
      </c>
      <c r="C19" s="121" t="s">
        <v>6</v>
      </c>
      <c r="D19" s="119">
        <v>8</v>
      </c>
      <c r="E19" s="461"/>
      <c r="F19" s="245">
        <f t="shared" ref="F19:F25" si="2">D19*E19</f>
        <v>0</v>
      </c>
    </row>
    <row r="20" spans="1:6" ht="51">
      <c r="A20" s="58" t="s">
        <v>52</v>
      </c>
      <c r="B20" s="62" t="s">
        <v>407</v>
      </c>
      <c r="C20" s="36" t="s">
        <v>9</v>
      </c>
      <c r="D20" s="156">
        <v>40</v>
      </c>
      <c r="E20" s="462"/>
      <c r="F20" s="245">
        <f t="shared" si="2"/>
        <v>0</v>
      </c>
    </row>
    <row r="21" spans="1:6" ht="38.25">
      <c r="A21" s="58" t="s">
        <v>64</v>
      </c>
      <c r="B21" s="100" t="s">
        <v>66</v>
      </c>
      <c r="C21" s="36" t="s">
        <v>6</v>
      </c>
      <c r="D21" s="63">
        <v>8</v>
      </c>
      <c r="E21" s="462"/>
      <c r="F21" s="245">
        <f t="shared" si="2"/>
        <v>0</v>
      </c>
    </row>
    <row r="22" spans="1:6" ht="27.75">
      <c r="A22" s="58" t="s">
        <v>65</v>
      </c>
      <c r="B22" s="101" t="s">
        <v>225</v>
      </c>
      <c r="C22" s="36" t="s">
        <v>6</v>
      </c>
      <c r="D22" s="63">
        <v>8</v>
      </c>
      <c r="E22" s="462"/>
      <c r="F22" s="245">
        <f t="shared" si="2"/>
        <v>0</v>
      </c>
    </row>
    <row r="23" spans="1:6" ht="51">
      <c r="A23" s="58" t="s">
        <v>53</v>
      </c>
      <c r="B23" s="102" t="s">
        <v>101</v>
      </c>
      <c r="C23" s="36" t="s">
        <v>6</v>
      </c>
      <c r="D23" s="63">
        <v>8</v>
      </c>
      <c r="E23" s="451"/>
      <c r="F23" s="245">
        <f t="shared" si="2"/>
        <v>0</v>
      </c>
    </row>
    <row r="24" spans="1:6" ht="51">
      <c r="A24" s="58" t="s">
        <v>54</v>
      </c>
      <c r="B24" s="103" t="s">
        <v>69</v>
      </c>
      <c r="C24" s="36" t="s">
        <v>6</v>
      </c>
      <c r="D24" s="63">
        <v>8</v>
      </c>
      <c r="E24" s="451"/>
      <c r="F24" s="245">
        <f t="shared" si="2"/>
        <v>0</v>
      </c>
    </row>
    <row r="25" spans="1:6" ht="64.5" thickBot="1">
      <c r="A25" s="84" t="s">
        <v>55</v>
      </c>
      <c r="B25" s="65" t="s">
        <v>108</v>
      </c>
      <c r="C25" s="36" t="s">
        <v>6</v>
      </c>
      <c r="D25" s="63">
        <v>8</v>
      </c>
      <c r="E25" s="451"/>
      <c r="F25" s="245">
        <f t="shared" si="2"/>
        <v>0</v>
      </c>
    </row>
    <row r="26" spans="1:6" ht="13.5" thickBot="1">
      <c r="A26" s="104" t="s">
        <v>29</v>
      </c>
      <c r="B26" s="105" t="s">
        <v>19</v>
      </c>
      <c r="C26" s="106"/>
      <c r="D26" s="107"/>
      <c r="E26" s="463"/>
      <c r="F26" s="251">
        <f>SUM(F18:F25)</f>
        <v>0</v>
      </c>
    </row>
    <row r="27" spans="1:6" ht="13.5" thickBot="1">
      <c r="A27" s="71"/>
      <c r="B27" s="55" t="s">
        <v>84</v>
      </c>
      <c r="C27" s="56"/>
      <c r="D27" s="57"/>
      <c r="E27" s="464"/>
      <c r="F27" s="252"/>
    </row>
    <row r="28" spans="1:6">
      <c r="A28" s="84"/>
      <c r="B28" s="65"/>
      <c r="C28" s="36"/>
      <c r="D28" s="63"/>
      <c r="E28" s="451"/>
      <c r="F28" s="250"/>
    </row>
    <row r="29" spans="1:6" ht="38.25">
      <c r="A29" s="84" t="s">
        <v>57</v>
      </c>
      <c r="B29" s="98" t="s">
        <v>96</v>
      </c>
      <c r="C29" s="99"/>
      <c r="D29" s="115"/>
      <c r="E29" s="460"/>
      <c r="F29" s="249"/>
    </row>
    <row r="30" spans="1:6">
      <c r="A30" s="84"/>
      <c r="B30" s="116" t="s">
        <v>83</v>
      </c>
      <c r="C30" s="36" t="s">
        <v>6</v>
      </c>
      <c r="D30" s="63">
        <v>8</v>
      </c>
      <c r="E30" s="465"/>
      <c r="F30" s="245">
        <f t="shared" ref="F30:F34" si="3">D30*E30</f>
        <v>0</v>
      </c>
    </row>
    <row r="31" spans="1:6" ht="51">
      <c r="A31" s="58" t="s">
        <v>58</v>
      </c>
      <c r="B31" s="62" t="s">
        <v>408</v>
      </c>
      <c r="C31" s="36" t="s">
        <v>9</v>
      </c>
      <c r="D31" s="156">
        <v>40</v>
      </c>
      <c r="E31" s="462"/>
      <c r="F31" s="245">
        <f t="shared" si="3"/>
        <v>0</v>
      </c>
    </row>
    <row r="32" spans="1:6" ht="51">
      <c r="A32" s="58" t="s">
        <v>59</v>
      </c>
      <c r="B32" s="102" t="s">
        <v>123</v>
      </c>
      <c r="C32" s="36" t="s">
        <v>6</v>
      </c>
      <c r="D32" s="63">
        <v>8</v>
      </c>
      <c r="E32" s="451"/>
      <c r="F32" s="245">
        <f t="shared" si="3"/>
        <v>0</v>
      </c>
    </row>
    <row r="33" spans="1:6" ht="38.25">
      <c r="A33" s="58" t="s">
        <v>70</v>
      </c>
      <c r="B33" s="103" t="s">
        <v>100</v>
      </c>
      <c r="C33" s="36" t="s">
        <v>6</v>
      </c>
      <c r="D33" s="63">
        <v>8</v>
      </c>
      <c r="E33" s="451"/>
      <c r="F33" s="245">
        <f t="shared" si="3"/>
        <v>0</v>
      </c>
    </row>
    <row r="34" spans="1:6" ht="39" thickBot="1">
      <c r="A34" s="58" t="s">
        <v>60</v>
      </c>
      <c r="B34" s="65" t="s">
        <v>109</v>
      </c>
      <c r="C34" s="36" t="s">
        <v>6</v>
      </c>
      <c r="D34" s="63">
        <v>8</v>
      </c>
      <c r="E34" s="451"/>
      <c r="F34" s="245">
        <f t="shared" si="3"/>
        <v>0</v>
      </c>
    </row>
    <row r="35" spans="1:6" ht="13.5" thickBot="1">
      <c r="A35" s="66" t="s">
        <v>30</v>
      </c>
      <c r="B35" s="67" t="s">
        <v>94</v>
      </c>
      <c r="C35" s="68"/>
      <c r="D35" s="69"/>
      <c r="E35" s="466"/>
      <c r="F35" s="254">
        <f>SUM(F29:F34)</f>
        <v>0</v>
      </c>
    </row>
    <row r="36" spans="1:6" ht="13.5" thickBot="1">
      <c r="A36" s="81"/>
      <c r="B36" s="82"/>
      <c r="C36" s="83"/>
      <c r="D36" s="70"/>
      <c r="E36" s="453"/>
      <c r="F36" s="241"/>
    </row>
    <row r="37" spans="1:6" ht="13.5" thickBot="1">
      <c r="A37" s="17"/>
      <c r="B37" s="55" t="s">
        <v>85</v>
      </c>
      <c r="C37" s="56"/>
      <c r="D37" s="57"/>
      <c r="E37" s="464"/>
      <c r="F37" s="252"/>
    </row>
    <row r="38" spans="1:6" ht="63.75">
      <c r="A38" s="25"/>
      <c r="B38" s="22" t="s">
        <v>8</v>
      </c>
      <c r="C38" s="23"/>
      <c r="D38" s="24"/>
      <c r="E38" s="455"/>
      <c r="F38" s="244"/>
    </row>
    <row r="39" spans="1:6">
      <c r="A39" s="58" t="s">
        <v>86</v>
      </c>
      <c r="B39" s="59" t="s">
        <v>409</v>
      </c>
      <c r="C39" s="36" t="s">
        <v>9</v>
      </c>
      <c r="D39" s="60">
        <v>40</v>
      </c>
      <c r="E39" s="467"/>
      <c r="F39" s="239">
        <f t="shared" ref="F39:F42" si="4">D39*E39</f>
        <v>0</v>
      </c>
    </row>
    <row r="40" spans="1:6">
      <c r="A40" s="58" t="s">
        <v>87</v>
      </c>
      <c r="B40" s="59" t="s">
        <v>410</v>
      </c>
      <c r="C40" s="36" t="s">
        <v>9</v>
      </c>
      <c r="D40" s="60">
        <v>40</v>
      </c>
      <c r="E40" s="467"/>
      <c r="F40" s="239">
        <f t="shared" si="4"/>
        <v>0</v>
      </c>
    </row>
    <row r="41" spans="1:6">
      <c r="A41" s="58" t="s">
        <v>88</v>
      </c>
      <c r="B41" s="61" t="s">
        <v>411</v>
      </c>
      <c r="C41" s="36" t="s">
        <v>9</v>
      </c>
      <c r="D41" s="60">
        <v>40</v>
      </c>
      <c r="E41" s="468"/>
      <c r="F41" s="239">
        <f t="shared" si="4"/>
        <v>0</v>
      </c>
    </row>
    <row r="42" spans="1:6" ht="204">
      <c r="A42" s="31" t="s">
        <v>89</v>
      </c>
      <c r="B42" s="64" t="s">
        <v>107</v>
      </c>
      <c r="C42" s="16" t="s">
        <v>9</v>
      </c>
      <c r="D42" s="30">
        <v>40</v>
      </c>
      <c r="E42" s="451"/>
      <c r="F42" s="239">
        <f t="shared" si="4"/>
        <v>0</v>
      </c>
    </row>
    <row r="43" spans="1:6" ht="39" thickBot="1">
      <c r="A43" s="31" t="s">
        <v>90</v>
      </c>
      <c r="B43" s="65" t="s">
        <v>171</v>
      </c>
      <c r="C43" s="16"/>
      <c r="D43" s="30"/>
      <c r="E43" s="451"/>
      <c r="F43" s="239">
        <f>0.02*(F7+F14+F26+F35+SUM(F39:F42))</f>
        <v>0</v>
      </c>
    </row>
    <row r="44" spans="1:6" ht="13.5" thickBot="1">
      <c r="A44" s="66" t="s">
        <v>99</v>
      </c>
      <c r="B44" s="67" t="s">
        <v>10</v>
      </c>
      <c r="C44" s="68"/>
      <c r="D44" s="69"/>
      <c r="E44" s="253"/>
      <c r="F44" s="254">
        <f>SUM(F39:F43)</f>
        <v>0</v>
      </c>
    </row>
    <row r="45" spans="1:6">
      <c r="D45" s="109"/>
    </row>
    <row r="46" spans="1:6">
      <c r="D46" s="109"/>
    </row>
    <row r="47" spans="1:6">
      <c r="D47" s="109"/>
    </row>
    <row r="48" spans="1:6">
      <c r="D48" s="109"/>
    </row>
    <row r="49" spans="1:7">
      <c r="D49" s="109"/>
    </row>
    <row r="50" spans="1:7">
      <c r="D50" s="109"/>
    </row>
    <row r="51" spans="1:7">
      <c r="D51" s="109"/>
    </row>
    <row r="52" spans="1:7">
      <c r="D52" s="109"/>
    </row>
    <row r="53" spans="1:7">
      <c r="D53" s="109"/>
    </row>
    <row r="54" spans="1:7">
      <c r="D54" s="109"/>
    </row>
    <row r="55" spans="1:7">
      <c r="D55" s="109"/>
    </row>
    <row r="56" spans="1:7">
      <c r="D56" s="109"/>
    </row>
    <row r="57" spans="1:7" s="43" customFormat="1">
      <c r="A57" s="108"/>
      <c r="B57" s="113"/>
      <c r="C57" s="41"/>
      <c r="D57" s="109"/>
      <c r="E57" s="234"/>
      <c r="F57" s="234"/>
      <c r="G57" s="79"/>
    </row>
    <row r="58" spans="1:7" s="43" customFormat="1">
      <c r="A58" s="108"/>
      <c r="B58" s="113"/>
      <c r="C58" s="41"/>
      <c r="D58" s="109"/>
      <c r="E58" s="234"/>
      <c r="F58" s="234"/>
      <c r="G58" s="79"/>
    </row>
    <row r="59" spans="1:7" s="43" customFormat="1">
      <c r="A59" s="108"/>
      <c r="B59" s="113"/>
      <c r="C59" s="41"/>
      <c r="D59" s="109"/>
      <c r="E59" s="234"/>
      <c r="F59" s="234"/>
      <c r="G59" s="79"/>
    </row>
    <row r="60" spans="1:7" s="43" customFormat="1">
      <c r="A60" s="108"/>
      <c r="B60" s="113"/>
      <c r="C60" s="41"/>
      <c r="D60" s="109"/>
      <c r="E60" s="234"/>
      <c r="F60" s="234"/>
      <c r="G60" s="79"/>
    </row>
    <row r="61" spans="1:7" s="43" customFormat="1">
      <c r="A61" s="108"/>
      <c r="B61" s="113"/>
      <c r="C61" s="41"/>
      <c r="D61" s="109"/>
      <c r="E61" s="234"/>
      <c r="F61" s="234"/>
      <c r="G61" s="79"/>
    </row>
    <row r="62" spans="1:7" s="43" customFormat="1">
      <c r="A62" s="108"/>
      <c r="B62" s="113"/>
      <c r="C62" s="41"/>
      <c r="D62" s="109"/>
      <c r="E62" s="234"/>
      <c r="F62" s="234"/>
      <c r="G62" s="79"/>
    </row>
    <row r="63" spans="1:7" s="43" customFormat="1">
      <c r="A63" s="108"/>
      <c r="B63" s="113"/>
      <c r="C63" s="41"/>
      <c r="D63" s="109"/>
      <c r="E63" s="234"/>
      <c r="F63" s="234"/>
      <c r="G63" s="79"/>
    </row>
    <row r="64" spans="1:7" s="43" customFormat="1">
      <c r="A64" s="108"/>
      <c r="B64" s="113"/>
      <c r="C64" s="41"/>
      <c r="D64" s="109"/>
      <c r="E64" s="234"/>
      <c r="F64" s="234"/>
      <c r="G64" s="79"/>
    </row>
    <row r="65" spans="1:7" s="43" customFormat="1">
      <c r="A65" s="108"/>
      <c r="B65" s="113"/>
      <c r="C65" s="41"/>
      <c r="D65" s="109"/>
      <c r="E65" s="234"/>
      <c r="F65" s="234"/>
      <c r="G65" s="79"/>
    </row>
    <row r="66" spans="1:7" s="43" customFormat="1">
      <c r="A66" s="108"/>
      <c r="B66" s="113"/>
      <c r="C66" s="41"/>
      <c r="D66" s="109"/>
      <c r="E66" s="234"/>
      <c r="F66" s="234"/>
      <c r="G66" s="79"/>
    </row>
    <row r="67" spans="1:7" s="43" customFormat="1">
      <c r="A67" s="108"/>
      <c r="B67" s="113"/>
      <c r="C67" s="41"/>
      <c r="D67" s="109"/>
      <c r="E67" s="234"/>
      <c r="F67" s="234"/>
      <c r="G67" s="79"/>
    </row>
    <row r="68" spans="1:7" s="43" customFormat="1">
      <c r="A68" s="108"/>
      <c r="B68" s="113"/>
      <c r="C68" s="41"/>
      <c r="D68" s="109"/>
      <c r="E68" s="234"/>
      <c r="F68" s="234"/>
      <c r="G68" s="79"/>
    </row>
    <row r="69" spans="1:7" s="43" customFormat="1">
      <c r="A69" s="108"/>
      <c r="B69" s="113"/>
      <c r="C69" s="41"/>
      <c r="D69" s="109"/>
      <c r="E69" s="234"/>
      <c r="F69" s="234"/>
      <c r="G69" s="79"/>
    </row>
    <row r="70" spans="1:7" s="43" customFormat="1">
      <c r="A70" s="108"/>
      <c r="B70" s="113"/>
      <c r="C70" s="41"/>
      <c r="D70" s="109"/>
      <c r="E70" s="234"/>
      <c r="F70" s="234"/>
      <c r="G70" s="79"/>
    </row>
    <row r="71" spans="1:7" s="43" customFormat="1">
      <c r="A71" s="108"/>
      <c r="B71" s="113"/>
      <c r="C71" s="41"/>
      <c r="D71" s="109"/>
      <c r="E71" s="234"/>
      <c r="F71" s="234"/>
      <c r="G71" s="79"/>
    </row>
    <row r="72" spans="1:7" s="43" customFormat="1">
      <c r="A72" s="108"/>
      <c r="B72" s="113"/>
      <c r="C72" s="41"/>
      <c r="D72" s="109"/>
      <c r="E72" s="234"/>
      <c r="F72" s="234"/>
      <c r="G72" s="79"/>
    </row>
    <row r="73" spans="1:7" s="43" customFormat="1">
      <c r="A73" s="108"/>
      <c r="B73" s="113"/>
      <c r="C73" s="41"/>
      <c r="D73" s="109"/>
      <c r="E73" s="234"/>
      <c r="F73" s="234"/>
      <c r="G73" s="79"/>
    </row>
  </sheetData>
  <sheetProtection algorithmName="SHA-512" hashValue="QpQ3D5h/MmMFf5hf3xeqMSOQib/S3uNdEgLLQw0Y1vEGlcVJATYLLaMV7liEw9odenesMLTe1DvNUKrLcbSHtA==" saltValue="ZHX/xd8kyanvQKMaIo3REg==" spinCount="100000" sheet="1" objects="1" scenarios="1"/>
  <pageMargins left="0.70866141732283472" right="0.31496062992125984" top="0.35433070866141736" bottom="0.55118110236220474" header="0.31496062992125984" footer="0.31496062992125984"/>
  <pageSetup paperSize="9" orientation="portrait" r:id="rId1"/>
  <headerFooter alignWithMargins="0">
    <oddFooter>&amp;C&amp;P/&amp;N</oddFooter>
  </headerFooter>
  <rowBreaks count="4" manualBreakCount="4">
    <brk id="8" max="16383" man="1"/>
    <brk id="15" max="16383" man="1"/>
    <brk id="26"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vt:i4>
      </vt:variant>
    </vt:vector>
  </HeadingPairs>
  <TitlesOfParts>
    <vt:vector size="11" baseType="lpstr">
      <vt:lpstr>REKAP</vt:lpstr>
      <vt:lpstr>1.0 cesta</vt:lpstr>
      <vt:lpstr>2.0 PK G1</vt:lpstr>
      <vt:lpstr>2.0 PK G2</vt:lpstr>
      <vt:lpstr>3.0 ZBDV</vt:lpstr>
      <vt:lpstr>4.0 KA</vt:lpstr>
      <vt:lpstr>5.0 ELE</vt:lpstr>
      <vt:lpstr>6.0 KK</vt:lpstr>
      <vt:lpstr>7.0 VOD</vt:lpstr>
      <vt:lpstr>8.0 VOD - priključki</vt:lpstr>
      <vt:lpstr>REKAP!Področje_tiskanja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Tomaž Oberžan</cp:lastModifiedBy>
  <cp:lastPrinted>2026-07-30T09:48:58Z</cp:lastPrinted>
  <dcterms:created xsi:type="dcterms:W3CDTF">1997-01-31T12:20:41Z</dcterms:created>
  <dcterms:modified xsi:type="dcterms:W3CDTF">2026-09-01T13:44:48Z</dcterms:modified>
</cp:coreProperties>
</file>